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8-2024 Kemikalije A-B (S)\"/>
    </mc:Choice>
  </mc:AlternateContent>
  <xr:revisionPtr revIDLastSave="0" documentId="13_ncr:1_{A07C7752-C751-4B8E-806A-62DF68658CA1}" xr6:coauthVersionLast="47" xr6:coauthVersionMax="47" xr10:uidLastSave="{00000000-0000-0000-0000-000000000000}"/>
  <bookViews>
    <workbookView xWindow="-120" yWindow="-120" windowWidth="29040" windowHeight="17640" activeTab="4" xr2:uid="{507F565D-A573-4AB5-83AE-DF4DE9D95F58}"/>
  </bookViews>
  <sheets>
    <sheet name="AVANTI POLAR LIPIDS" sheetId="11" r:id="rId1"/>
    <sheet name="BIOLIFE" sheetId="14" r:id="rId2"/>
    <sheet name="BIOMERIEUX" sheetId="15" r:id="rId3"/>
    <sheet name="BIORAD" sheetId="16" r:id="rId4"/>
    <sheet name="BIOSYNTH" sheetId="1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7" l="1"/>
  <c r="L9" i="17"/>
  <c r="M9" i="17" s="1"/>
  <c r="J10" i="17"/>
  <c r="L10" i="17"/>
  <c r="M10" i="17"/>
  <c r="J11" i="17"/>
  <c r="L11" i="17"/>
  <c r="M11" i="17" s="1"/>
  <c r="J12" i="17"/>
  <c r="L12" i="17"/>
  <c r="M12" i="17" s="1"/>
  <c r="J13" i="17"/>
  <c r="L13" i="17"/>
  <c r="M13" i="17" s="1"/>
  <c r="J14" i="17"/>
  <c r="L14" i="17"/>
  <c r="M14" i="17"/>
  <c r="J15" i="17"/>
  <c r="L15" i="17"/>
  <c r="M15" i="17" s="1"/>
  <c r="J16" i="17"/>
  <c r="L16" i="17"/>
  <c r="M16" i="17"/>
  <c r="J17" i="17"/>
  <c r="L17" i="17"/>
  <c r="M17" i="17" s="1"/>
  <c r="J18" i="17"/>
  <c r="L18" i="17"/>
  <c r="M18" i="17" s="1"/>
  <c r="J19" i="17"/>
  <c r="L19" i="17"/>
  <c r="M19" i="17" s="1"/>
  <c r="J20" i="17"/>
  <c r="L20" i="17"/>
  <c r="M20" i="17" s="1"/>
  <c r="J21" i="17"/>
  <c r="L21" i="17"/>
  <c r="M21" i="17" s="1"/>
  <c r="J22" i="17"/>
  <c r="L22" i="17"/>
  <c r="M22" i="17"/>
  <c r="J23" i="17"/>
  <c r="L23" i="17"/>
  <c r="M23" i="17" s="1"/>
  <c r="J24" i="17"/>
  <c r="L24" i="17"/>
  <c r="M24" i="17" s="1"/>
  <c r="L8" i="17"/>
  <c r="M8" i="17" s="1"/>
  <c r="J8" i="17"/>
  <c r="J9" i="16"/>
  <c r="L9" i="16"/>
  <c r="M9" i="16" s="1"/>
  <c r="J10" i="16"/>
  <c r="L10" i="16"/>
  <c r="M10" i="16" s="1"/>
  <c r="J11" i="16"/>
  <c r="L11" i="16"/>
  <c r="M11" i="16" s="1"/>
  <c r="J12" i="16"/>
  <c r="L12" i="16"/>
  <c r="M12" i="16" s="1"/>
  <c r="J13" i="16"/>
  <c r="L13" i="16"/>
  <c r="M13" i="16" s="1"/>
  <c r="J14" i="16"/>
  <c r="L14" i="16"/>
  <c r="M14" i="16" s="1"/>
  <c r="J15" i="16"/>
  <c r="L15" i="16"/>
  <c r="M15" i="16"/>
  <c r="J16" i="16"/>
  <c r="L16" i="16"/>
  <c r="M16" i="16" s="1"/>
  <c r="J17" i="16"/>
  <c r="L17" i="16"/>
  <c r="M17" i="16"/>
  <c r="J18" i="16"/>
  <c r="L18" i="16"/>
  <c r="M18" i="16" s="1"/>
  <c r="J19" i="16"/>
  <c r="L19" i="16"/>
  <c r="M19" i="16" s="1"/>
  <c r="J20" i="16"/>
  <c r="L20" i="16"/>
  <c r="M20" i="16" s="1"/>
  <c r="J21" i="16"/>
  <c r="L21" i="16"/>
  <c r="M21" i="16" s="1"/>
  <c r="J22" i="16"/>
  <c r="L22" i="16"/>
  <c r="M22" i="16" s="1"/>
  <c r="J23" i="16"/>
  <c r="L23" i="16"/>
  <c r="M23" i="16"/>
  <c r="J24" i="16"/>
  <c r="L24" i="16"/>
  <c r="M24" i="16" s="1"/>
  <c r="J25" i="16"/>
  <c r="L25" i="16"/>
  <c r="M25" i="16"/>
  <c r="J26" i="16"/>
  <c r="L26" i="16"/>
  <c r="M26" i="16" s="1"/>
  <c r="J27" i="16"/>
  <c r="L27" i="16"/>
  <c r="M27" i="16" s="1"/>
  <c r="J28" i="16"/>
  <c r="L28" i="16"/>
  <c r="M28" i="16" s="1"/>
  <c r="J29" i="16"/>
  <c r="L29" i="16"/>
  <c r="M29" i="16" s="1"/>
  <c r="J30" i="16"/>
  <c r="L30" i="16"/>
  <c r="M30" i="16" s="1"/>
  <c r="L8" i="16"/>
  <c r="M8" i="16" s="1"/>
  <c r="J8" i="16"/>
  <c r="J9" i="15"/>
  <c r="L9" i="15"/>
  <c r="M9" i="15" s="1"/>
  <c r="J10" i="15"/>
  <c r="L10" i="15"/>
  <c r="M10" i="15"/>
  <c r="J11" i="15"/>
  <c r="L11" i="15"/>
  <c r="M11" i="15" s="1"/>
  <c r="J12" i="15"/>
  <c r="L12" i="15"/>
  <c r="M12" i="15"/>
  <c r="J13" i="15"/>
  <c r="L13" i="15"/>
  <c r="M13" i="15"/>
  <c r="J14" i="15"/>
  <c r="L14" i="15"/>
  <c r="M14" i="15"/>
  <c r="J15" i="15"/>
  <c r="L15" i="15"/>
  <c r="M15" i="15" s="1"/>
  <c r="J16" i="15"/>
  <c r="L16" i="15"/>
  <c r="M16" i="15"/>
  <c r="J17" i="15"/>
  <c r="L17" i="15"/>
  <c r="M17" i="15" s="1"/>
  <c r="J18" i="15"/>
  <c r="L18" i="15"/>
  <c r="M18" i="15"/>
  <c r="J19" i="15"/>
  <c r="L19" i="15"/>
  <c r="M19" i="15" s="1"/>
  <c r="J20" i="15"/>
  <c r="L20" i="15"/>
  <c r="M20" i="15" s="1"/>
  <c r="L8" i="15"/>
  <c r="M8" i="15" s="1"/>
  <c r="J8" i="15"/>
  <c r="J8" i="14"/>
  <c r="L8" i="14"/>
  <c r="M8" i="14" s="1"/>
  <c r="J9" i="14"/>
  <c r="L9" i="14"/>
  <c r="M9" i="14" s="1"/>
  <c r="J10" i="14"/>
  <c r="L10" i="14"/>
  <c r="M10" i="14"/>
  <c r="J11" i="14"/>
  <c r="L11" i="14"/>
  <c r="M11" i="14" s="1"/>
  <c r="J12" i="14"/>
  <c r="L12" i="14"/>
  <c r="M12" i="14" s="1"/>
  <c r="J13" i="14"/>
  <c r="L13" i="14"/>
  <c r="M13" i="14" s="1"/>
  <c r="J14" i="14"/>
  <c r="L14" i="14"/>
  <c r="M14" i="14" s="1"/>
  <c r="J15" i="14"/>
  <c r="L15" i="14"/>
  <c r="M15" i="14" s="1"/>
  <c r="J16" i="14"/>
  <c r="L16" i="14"/>
  <c r="M16" i="14" s="1"/>
  <c r="J17" i="14"/>
  <c r="L17" i="14"/>
  <c r="M17" i="14" s="1"/>
  <c r="J18" i="14"/>
  <c r="L18" i="14"/>
  <c r="M18" i="14" s="1"/>
  <c r="J19" i="14"/>
  <c r="L19" i="14"/>
  <c r="M19" i="14" s="1"/>
  <c r="J20" i="14"/>
  <c r="L20" i="14"/>
  <c r="M20" i="14" s="1"/>
  <c r="J21" i="14"/>
  <c r="L21" i="14"/>
  <c r="M21" i="14" s="1"/>
  <c r="J22" i="14"/>
  <c r="L22" i="14"/>
  <c r="M22" i="14" s="1"/>
  <c r="J23" i="14"/>
  <c r="L23" i="14"/>
  <c r="M23" i="14"/>
  <c r="J24" i="14"/>
  <c r="L24" i="14"/>
  <c r="M24" i="14" s="1"/>
  <c r="J25" i="14"/>
  <c r="L25" i="14"/>
  <c r="M25" i="14" s="1"/>
  <c r="J26" i="14"/>
  <c r="L26" i="14"/>
  <c r="M26" i="14" s="1"/>
  <c r="J27" i="14"/>
  <c r="L27" i="14"/>
  <c r="M27" i="14" s="1"/>
  <c r="J28" i="14"/>
  <c r="L28" i="14"/>
  <c r="M28" i="14" s="1"/>
  <c r="J29" i="14"/>
  <c r="L29" i="14"/>
  <c r="M29" i="14" s="1"/>
  <c r="J30" i="14"/>
  <c r="L30" i="14"/>
  <c r="M30" i="14" s="1"/>
  <c r="J31" i="14"/>
  <c r="L31" i="14"/>
  <c r="M31" i="14" s="1"/>
  <c r="J32" i="14"/>
  <c r="L32" i="14"/>
  <c r="M32" i="14" s="1"/>
  <c r="J33" i="14"/>
  <c r="L33" i="14"/>
  <c r="M33" i="14"/>
  <c r="J34" i="14"/>
  <c r="L34" i="14"/>
  <c r="M34" i="14" s="1"/>
  <c r="J35" i="14"/>
  <c r="L35" i="14"/>
  <c r="M35" i="14"/>
  <c r="J36" i="14"/>
  <c r="L36" i="14"/>
  <c r="M36" i="14" s="1"/>
  <c r="J37" i="14"/>
  <c r="L37" i="14"/>
  <c r="M37" i="14" s="1"/>
  <c r="J38" i="14"/>
  <c r="L38" i="14"/>
  <c r="M38" i="14" s="1"/>
  <c r="J39" i="14"/>
  <c r="L39" i="14"/>
  <c r="M39" i="14" s="1"/>
  <c r="J40" i="14"/>
  <c r="L40" i="14"/>
  <c r="M40" i="14" s="1"/>
  <c r="J41" i="14"/>
  <c r="L41" i="14"/>
  <c r="M41" i="14"/>
  <c r="J42" i="14"/>
  <c r="L42" i="14"/>
  <c r="M42" i="14" s="1"/>
  <c r="J43" i="14"/>
  <c r="L43" i="14"/>
  <c r="M43" i="14" s="1"/>
  <c r="J44" i="14"/>
  <c r="L44" i="14"/>
  <c r="M44" i="14" s="1"/>
  <c r="J45" i="14"/>
  <c r="L45" i="14"/>
  <c r="M45" i="14" s="1"/>
  <c r="J46" i="14"/>
  <c r="L46" i="14"/>
  <c r="M46" i="14" s="1"/>
  <c r="J47" i="14"/>
  <c r="L47" i="14"/>
  <c r="M47" i="14" s="1"/>
  <c r="J48" i="14"/>
  <c r="L48" i="14"/>
  <c r="M48" i="14" s="1"/>
  <c r="J49" i="14"/>
  <c r="L49" i="14"/>
  <c r="M49" i="14" s="1"/>
  <c r="J50" i="14"/>
  <c r="L50" i="14"/>
  <c r="M50" i="14" s="1"/>
  <c r="J51" i="14"/>
  <c r="L51" i="14"/>
  <c r="M51" i="14"/>
  <c r="J52" i="14"/>
  <c r="L52" i="14"/>
  <c r="M52" i="14" s="1"/>
  <c r="J53" i="14"/>
  <c r="L53" i="14"/>
  <c r="M53" i="14" s="1"/>
  <c r="J54" i="14"/>
  <c r="L54" i="14"/>
  <c r="M54" i="14" s="1"/>
  <c r="J55" i="14"/>
  <c r="L55" i="14"/>
  <c r="M55" i="14" s="1"/>
  <c r="J56" i="14"/>
  <c r="L56" i="14"/>
  <c r="M56" i="14" s="1"/>
  <c r="J57" i="14"/>
  <c r="L57" i="14"/>
  <c r="M57" i="14"/>
  <c r="J58" i="14"/>
  <c r="L58" i="14"/>
  <c r="M58" i="14" s="1"/>
  <c r="J59" i="14"/>
  <c r="L59" i="14"/>
  <c r="M59" i="14" s="1"/>
  <c r="J60" i="14"/>
  <c r="L60" i="14"/>
  <c r="M60" i="14" s="1"/>
  <c r="J61" i="14"/>
  <c r="L61" i="14"/>
  <c r="M61" i="14" s="1"/>
  <c r="J62" i="14"/>
  <c r="L62" i="14"/>
  <c r="M62" i="14" s="1"/>
  <c r="J63" i="14"/>
  <c r="L63" i="14"/>
  <c r="M63" i="14" s="1"/>
  <c r="J64" i="14"/>
  <c r="L64" i="14"/>
  <c r="M64" i="14" s="1"/>
  <c r="J65" i="14"/>
  <c r="L65" i="14"/>
  <c r="M65" i="14"/>
  <c r="J66" i="14"/>
  <c r="L66" i="14"/>
  <c r="M66" i="14" s="1"/>
  <c r="J67" i="14"/>
  <c r="L67" i="14"/>
  <c r="M67" i="14" s="1"/>
  <c r="J68" i="14"/>
  <c r="L68" i="14"/>
  <c r="M68" i="14" s="1"/>
  <c r="J69" i="14"/>
  <c r="L69" i="14"/>
  <c r="M69" i="14" s="1"/>
  <c r="J70" i="14"/>
  <c r="L70" i="14"/>
  <c r="M70" i="14" s="1"/>
  <c r="J71" i="14"/>
  <c r="L71" i="14"/>
  <c r="M71" i="14" s="1"/>
  <c r="J72" i="14"/>
  <c r="L72" i="14"/>
  <c r="M72" i="14" s="1"/>
  <c r="J73" i="14"/>
  <c r="L73" i="14"/>
  <c r="M73" i="14"/>
  <c r="J74" i="14"/>
  <c r="L74" i="14"/>
  <c r="M74" i="14" s="1"/>
  <c r="J75" i="14"/>
  <c r="L75" i="14"/>
  <c r="M75" i="14" s="1"/>
  <c r="J76" i="14"/>
  <c r="L76" i="14"/>
  <c r="M76" i="14" s="1"/>
  <c r="J77" i="14"/>
  <c r="L77" i="14"/>
  <c r="M77" i="14" s="1"/>
  <c r="J9" i="11"/>
  <c r="L9" i="11"/>
  <c r="M9" i="11" s="1"/>
  <c r="J10" i="11"/>
  <c r="L10" i="11"/>
  <c r="M10" i="11" s="1"/>
  <c r="J11" i="11"/>
  <c r="L11" i="11"/>
  <c r="M11" i="11" s="1"/>
  <c r="J12" i="11"/>
  <c r="L12" i="11"/>
  <c r="M12" i="11" s="1"/>
  <c r="J13" i="11"/>
  <c r="L13" i="11"/>
  <c r="M13" i="11" s="1"/>
  <c r="J14" i="11"/>
  <c r="L14" i="11"/>
  <c r="M14" i="11" s="1"/>
  <c r="J15" i="11"/>
  <c r="L15" i="11"/>
  <c r="M15" i="11"/>
  <c r="J16" i="11"/>
  <c r="L16" i="11"/>
  <c r="M16" i="11" s="1"/>
  <c r="J17" i="11"/>
  <c r="L17" i="11"/>
  <c r="M17" i="11" s="1"/>
  <c r="J18" i="11"/>
  <c r="L18" i="11"/>
  <c r="M18" i="11" s="1"/>
  <c r="J19" i="11"/>
  <c r="L19" i="11"/>
  <c r="M19" i="11" s="1"/>
  <c r="J20" i="11"/>
  <c r="L20" i="11"/>
  <c r="M20" i="11" s="1"/>
  <c r="J21" i="11"/>
  <c r="L21" i="11"/>
  <c r="M21" i="11" s="1"/>
  <c r="J22" i="11"/>
  <c r="L22" i="11"/>
  <c r="M22" i="11"/>
  <c r="J23" i="11"/>
  <c r="L23" i="11"/>
  <c r="M23" i="11" s="1"/>
  <c r="J24" i="11"/>
  <c r="L24" i="11"/>
  <c r="M24" i="11"/>
  <c r="J25" i="11"/>
  <c r="L25" i="11"/>
  <c r="M25" i="11" s="1"/>
  <c r="J26" i="11"/>
  <c r="L26" i="11"/>
  <c r="M26" i="11" s="1"/>
  <c r="J27" i="11"/>
  <c r="L27" i="11"/>
  <c r="M27" i="11" s="1"/>
  <c r="J28" i="11"/>
  <c r="L28" i="11"/>
  <c r="M28" i="11" s="1"/>
  <c r="J29" i="11"/>
  <c r="L29" i="11"/>
  <c r="M29" i="11" s="1"/>
  <c r="J30" i="11"/>
  <c r="L30" i="11"/>
  <c r="M30" i="11" s="1"/>
  <c r="J31" i="11"/>
  <c r="L31" i="11"/>
  <c r="M31" i="11" s="1"/>
  <c r="L8" i="11"/>
  <c r="M8" i="11" s="1"/>
  <c r="J8" i="11"/>
  <c r="M25" i="17" l="1"/>
  <c r="M31" i="16"/>
  <c r="M21" i="15"/>
  <c r="M78" i="14"/>
  <c r="M32" i="11" l="1"/>
</calcChain>
</file>

<file path=xl/sharedStrings.xml><?xml version="1.0" encoding="utf-8"?>
<sst xmlns="http://schemas.openxmlformats.org/spreadsheetml/2006/main" count="602" uniqueCount="273">
  <si>
    <t>ZAP. ŠT.</t>
  </si>
  <si>
    <t>Proizvajalčeva koda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</si>
  <si>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</si>
  <si>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</si>
  <si>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</si>
  <si>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</si>
  <si>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</si>
  <si>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</si>
  <si>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</si>
  <si>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</si>
  <si>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</si>
  <si>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500 G</t>
  </si>
  <si>
    <t>100 G</t>
  </si>
  <si>
    <t>25 G</t>
  </si>
  <si>
    <t>10 MG</t>
  </si>
  <si>
    <t>100 MG</t>
  </si>
  <si>
    <t>25 MG</t>
  </si>
  <si>
    <t>10 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</si>
  <si>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</si>
  <si>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</si>
  <si>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</si>
  <si>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</si>
  <si>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</si>
  <si>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</si>
  <si>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</si>
  <si>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</si>
  <si>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</si>
  <si>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</si>
  <si>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Kemikalije proizvajalca AVANTI POLAR LIPIDS</t>
  </si>
  <si>
    <t>Javno naročilo za dobavo kemikalij proizvajalca AVANTI POLAR LIPIDS</t>
  </si>
  <si>
    <t>840029P-10MG</t>
  </si>
  <si>
    <t>840029P-10mg 18:0 PS</t>
  </si>
  <si>
    <t>850355P-1G</t>
  </si>
  <si>
    <t>850355P-1G 16:0 PC (DPPC)</t>
  </si>
  <si>
    <t>850375P-200MG</t>
  </si>
  <si>
    <t>850375P-200MG 18:1 (DELTA 9-CIS) PC</t>
  </si>
  <si>
    <t>850725P-200MG</t>
  </si>
  <si>
    <t>850725P-200MG 18:1 (DELTA 9-CIS) PE</t>
  </si>
  <si>
    <t>810150P-5MG</t>
  </si>
  <si>
    <t>810150P-5MG 18:1 LISS RHOD PE 5 MG</t>
  </si>
  <si>
    <t>850355P-200MG</t>
  </si>
  <si>
    <t>850355P-200MG 16:0 PC (DPPC) 200 MG</t>
  </si>
  <si>
    <t>860062C-25MG</t>
  </si>
  <si>
    <t>860062C-25mg SPHINGOMYELIN(BRAIN, PORCIN</t>
  </si>
  <si>
    <t>850457P</t>
  </si>
  <si>
    <t>850457P 16:0-18:1 PC, 200MG</t>
  </si>
  <si>
    <t>860066P-25MG</t>
  </si>
  <si>
    <t>860066P-25MG BRAIN CPE 25 MG AVANTI</t>
  </si>
  <si>
    <t>880130P-1G</t>
  </si>
  <si>
    <t>880130P-1G 18:1 PEG2000 PE 1 G AVANTI</t>
  </si>
  <si>
    <t>810198C</t>
  </si>
  <si>
    <t>810198C 18:1 NBD PS</t>
  </si>
  <si>
    <t>860584P-5MG</t>
  </si>
  <si>
    <t>860584P-5MG Lipidi 16:0 SM D18:1/16:0</t>
  </si>
  <si>
    <t>840012C-100MG</t>
  </si>
  <si>
    <t>840012C-100MG HEART CA,CARDIOLIPIN,100MG</t>
  </si>
  <si>
    <t>840475P-200MG</t>
  </si>
  <si>
    <t>840475P-200MG 18:1 (Δ9-Cis) PG 5MG</t>
  </si>
  <si>
    <t>840875P-200MG</t>
  </si>
  <si>
    <t>840875P-200MG 18:1 PA, powder, 200 MG</t>
  </si>
  <si>
    <t>841138P-200MG</t>
  </si>
  <si>
    <t>841138P-200MG EGG PG 200 MG</t>
  </si>
  <si>
    <t>700000P-1G</t>
  </si>
  <si>
    <t>700000P-1G CHOLESTEROL (OVINE WOOL),P,1G</t>
  </si>
  <si>
    <t>860062P-25MG</t>
  </si>
  <si>
    <t>860062P-25MG BRAIN SPHINGOMYELIN,PORCINE</t>
  </si>
  <si>
    <t>850757C-200MG</t>
  </si>
  <si>
    <t>850757C-200MG 16:0-18:1 PE 200 MG</t>
  </si>
  <si>
    <t>850457P-200MG</t>
  </si>
  <si>
    <t>850457P-200MG 16:0-18:1 POPC, AVANTI</t>
  </si>
  <si>
    <t>840042P-25MG</t>
  </si>
  <si>
    <t>840042P-25MG LIVER PI AVANTI POWDER 25mg</t>
  </si>
  <si>
    <t>860533P-1MG</t>
  </si>
  <si>
    <t>860533P-1MG Ceramide-1-Phosphate</t>
  </si>
  <si>
    <t>860516P-25MG</t>
  </si>
  <si>
    <t>860516P-25MG C16 KERAMID(D18:1/16:0)25MG</t>
  </si>
  <si>
    <t>700000P</t>
  </si>
  <si>
    <t>700000P CHOLESTEROL, POWDER, 500MG</t>
  </si>
  <si>
    <t>1 G</t>
  </si>
  <si>
    <t>200 MG</t>
  </si>
  <si>
    <t>1 MG</t>
  </si>
  <si>
    <t>500 MG</t>
  </si>
  <si>
    <t>Javno naročilo za dobavo kemikalij proizvajalca BIOLIFE</t>
  </si>
  <si>
    <t>Kemikalije proizvajalca BIOLIFE</t>
  </si>
  <si>
    <t>541136 COLUMBIA BLOOD AGAR, A20</t>
  </si>
  <si>
    <t>5131022 BAIRD PARKER AGAR+RPF SUPPLEMENT</t>
  </si>
  <si>
    <t>4014952 FRASER BROTH BASE</t>
  </si>
  <si>
    <t>4020752 SS AGAR, 500G</t>
  </si>
  <si>
    <t>4022082 XLD AGAR, 500g</t>
  </si>
  <si>
    <t>4240042 LISTERIA PALC.ANTIMICROB.SUP.</t>
  </si>
  <si>
    <t>4016042 LISTERIA PALCAM AGAR 500g</t>
  </si>
  <si>
    <t>4013042 CLOSTRIDIUM BROTH 500g</t>
  </si>
  <si>
    <t>402046 Slanetz Bartley agar, 500g</t>
  </si>
  <si>
    <t>4010142 AESCULIN BILE AGAR, 500g</t>
  </si>
  <si>
    <t>4011052 AZIDE DEXTROSE BROTH 500 G</t>
  </si>
  <si>
    <t>4019352 POTATO DEXTROSE AGAR 500 G</t>
  </si>
  <si>
    <t>4020052 SABOURAUD DEXTROSE AGAR 500 G</t>
  </si>
  <si>
    <t>4018102 NUTRIENT AGAR 4018102 BIOLIFE</t>
  </si>
  <si>
    <t>4018152 NUTRIENT BROTH 500 G BIOLIFE</t>
  </si>
  <si>
    <t>4110252 AGAR TEHNICAL 500 G BIOLIFE</t>
  </si>
  <si>
    <t>4110302 AGAR BIOS SPEC. LL 500 G BIOLIFE</t>
  </si>
  <si>
    <t>4116502 MALT EXTRACT 500 G BIOLIFE</t>
  </si>
  <si>
    <t>4122902 TRYPTONE 500 G BIOLIFE</t>
  </si>
  <si>
    <t>4123102 PEPTOCOMPLEX 500 G BIOLIFE</t>
  </si>
  <si>
    <t>402141S2</t>
  </si>
  <si>
    <t>402141S2 triple sug. iron agar iso biol.</t>
  </si>
  <si>
    <t>4017412 Mueller Hinton broth</t>
  </si>
  <si>
    <t>4017402 Mueller Hinton Med. 500G</t>
  </si>
  <si>
    <t>4016702 MacConkey agara, 500 g</t>
  </si>
  <si>
    <t>4240000 OXYTETRACYCL.A.SUP., 10X500ML</t>
  </si>
  <si>
    <t>4011122 B. cereus Agar Base 500g</t>
  </si>
  <si>
    <t>423700 Egg Yolk Emulsion 50mL</t>
  </si>
  <si>
    <t>4013932 DRBC Agar Base, 500g</t>
  </si>
  <si>
    <t>4021452 TRYPTIC GLUCOSE YEAST AGAR 500 g</t>
  </si>
  <si>
    <t>4240075 CFC PSEUDOMONAS SUPPLEMENT</t>
  </si>
  <si>
    <t>421510 TTC 0.05% solution, 10X25 ml</t>
  </si>
  <si>
    <t>4021882 VIOLET RED BILE GLUC. AGAR, 500g</t>
  </si>
  <si>
    <t>4021852 VIOLET RED BILE AGAR (VRBL) 500g</t>
  </si>
  <si>
    <t>4012652 BRILLIANT GREEN BILE BROTH 500g</t>
  </si>
  <si>
    <t>4021582 TSC Agar Base 500g</t>
  </si>
  <si>
    <t>4011112 BACILLUS CER. AGAR BASE-MYP</t>
  </si>
  <si>
    <t>4016652 MANNITOL SALT AGAR 4016652</t>
  </si>
  <si>
    <t>4018122 NUTRIENTH BROTH N2 4018122</t>
  </si>
  <si>
    <t>4020062 SABOURAUD DEXTROSE AGAR CAF</t>
  </si>
  <si>
    <t>423102 RPF SUPPLEMENT II 423102 BIOL</t>
  </si>
  <si>
    <t>4240000 OXYTETRACYCL.A.SUP.4240000 BIOL</t>
  </si>
  <si>
    <t>4010482 ANDRADE LAK. PEP. VODA 500 G</t>
  </si>
  <si>
    <t>4011562 BLOOD AGAR BASE NO. 2 500 G</t>
  </si>
  <si>
    <t>4012302 BRAIN HEART INF. BROTH 500 G</t>
  </si>
  <si>
    <t>4017282 MRS AGAR Z TWEEN 80 500 G</t>
  </si>
  <si>
    <t>4122592 PEPTONE BACTERIOLOG. 500 G</t>
  </si>
  <si>
    <t>4125012 GLUCOSE BACTERIOLOGICAL 500 G</t>
  </si>
  <si>
    <t>42111602 EGG YOLK TEL. EMULSION 50 ML</t>
  </si>
  <si>
    <t>423501 ALOA ENR. SEL. SUP. 4+4X500 ML</t>
  </si>
  <si>
    <t>4018382 OGYE AGAR BASE 4018382 BIOLIFE</t>
  </si>
  <si>
    <t>4017412 MUELLER HINTON BROTH BIOLIFE</t>
  </si>
  <si>
    <t>191500 MUCAP TEST 191500 BIOLIFE</t>
  </si>
  <si>
    <t>4011162 BAIRD PARKER AGAR 500 G BIOLIFE</t>
  </si>
  <si>
    <t>4013942 DG 18 AGAR BASE 500 G BIOLIFE</t>
  </si>
  <si>
    <t>4014252 EC BROTH 4014252 BIOLIFE 500G</t>
  </si>
  <si>
    <t>4014262 EC BROTH MUG 500 G BIOLIFE</t>
  </si>
  <si>
    <t>4016052 LISTERIA ALOA AGAR 500 G BIOLIFE</t>
  </si>
  <si>
    <t>4016552 MALT EXTRACT AGAR 500 G BIOLIFE</t>
  </si>
  <si>
    <t>4017292 MRS BROTH Z TWEEN 500 G BIOLIFE</t>
  </si>
  <si>
    <t>4021502 TRYPTIC SOY AGAR 500 G BIOLIFE</t>
  </si>
  <si>
    <t>4021552 TRYPTIC SOY BROTH 500 G BIOLIFE</t>
  </si>
  <si>
    <t>4022752 YEAST EXTRACT AGAR 500 G BIOLIFE</t>
  </si>
  <si>
    <t>4111252 BEEF EXTRACT POWDER 500G BIOLIFE</t>
  </si>
  <si>
    <t>4122202 YEAST EXTRACT 500 G BIOLIFE</t>
  </si>
  <si>
    <t>42111601 EGG YOLK EMULSION 50 ML BIOLIFE</t>
  </si>
  <si>
    <t>491297 COLIFORM CHROM AGAR A30 BIOLIFE</t>
  </si>
  <si>
    <t>4110302 Agar Bios spec.LL, 500g</t>
  </si>
  <si>
    <t>4019602 PSEUDOMONAS AGAR BASE 500 G</t>
  </si>
  <si>
    <t>4240013 Salmonella sel.sup. 5+5x500 ml</t>
  </si>
  <si>
    <t>4012352 BRAIN HEART INFUSION AGAR</t>
  </si>
  <si>
    <t>20 A</t>
  </si>
  <si>
    <t>4X90 ML</t>
  </si>
  <si>
    <t>PSK</t>
  </si>
  <si>
    <t>10X500 ML</t>
  </si>
  <si>
    <t>50 ML</t>
  </si>
  <si>
    <t>10X25 ML</t>
  </si>
  <si>
    <t>4X10 ML</t>
  </si>
  <si>
    <t>4+4X500 ML</t>
  </si>
  <si>
    <t>1A</t>
  </si>
  <si>
    <t>30 A</t>
  </si>
  <si>
    <t>5+5X500 ML</t>
  </si>
  <si>
    <t>Kemikalije proizvajalca BIOMERIEUX</t>
  </si>
  <si>
    <t>Javno naročilo za dobavo kemikalij proizvajalca BIOMERIEUX</t>
  </si>
  <si>
    <t>BM-51075 Mieller hinton agar, 500 g</t>
  </si>
  <si>
    <t>20120 Reagenti za API 20 E KIT</t>
  </si>
  <si>
    <t>BM-20210 API 20C AUX</t>
  </si>
  <si>
    <t>AEB121609</t>
  </si>
  <si>
    <t>AEB121609 MKTTn Broth 100T/10mL</t>
  </si>
  <si>
    <t>20100 API 20E 25 GALERIES</t>
  </si>
  <si>
    <t>70494 ZYM A 2 AMP</t>
  </si>
  <si>
    <t>32200 ID 32 C</t>
  </si>
  <si>
    <t>25200 API ZYM 25 galleries</t>
  </si>
  <si>
    <t>43041-Columbia blood agar, 20 plošč</t>
  </si>
  <si>
    <t>70402 TDA reagent za API20E</t>
  </si>
  <si>
    <t>70422 VP1 in VP2 reagent za API20E</t>
  </si>
  <si>
    <t>70493 ZYM B 2 AMP</t>
  </si>
  <si>
    <t xml:space="preserve">20500 API Staph 25 </t>
  </si>
  <si>
    <t>100x10 ML</t>
  </si>
  <si>
    <t>25 A</t>
  </si>
  <si>
    <t>2X8 ML</t>
  </si>
  <si>
    <t>2x5 ML</t>
  </si>
  <si>
    <t>4561043 12% Mini-PROTEAN® TGX</t>
  </si>
  <si>
    <t>1610734 10 x Tris/glycine</t>
  </si>
  <si>
    <t>5000006 Protein Assay Dye Reagent</t>
  </si>
  <si>
    <t>1610732 Tris/Glycine/SDS, 1L</t>
  </si>
  <si>
    <t>4561033 10% Mini-PROTEAN TGX  Precast</t>
  </si>
  <si>
    <t>4561036 10% Mini-PROTEAN TGX  Precast</t>
  </si>
  <si>
    <t>1610610 Dithiothreitol (DTT)</t>
  </si>
  <si>
    <t>1250586 Biorad Organic Acid Standard</t>
  </si>
  <si>
    <t>1725270 SSOADVANCED UNIVERSAL SYBR 2ml</t>
  </si>
  <si>
    <t>1725120 ITAQ UNIVERSAL SYBR GREEN SUPER</t>
  </si>
  <si>
    <t>1660016EDU</t>
  </si>
  <si>
    <t>1660016EDU GFP CHROMATOGRAPHY BUFFERS</t>
  </si>
  <si>
    <t>1580080 MACRO-PREP METHYL HIC SUPPORT</t>
  </si>
  <si>
    <t>1620137 PULSED FIELD CERTIFIED AGAROSE</t>
  </si>
  <si>
    <t>1705060 CLARITY WESTRN ECL</t>
  </si>
  <si>
    <t>4561085 4-15% Mini-PROTEAN TGX Prot.Gels</t>
  </si>
  <si>
    <t>1662400EDU</t>
  </si>
  <si>
    <t>1662400EDU Elisa Immuno Explorer kit</t>
  </si>
  <si>
    <t>4561045 12% Mini-PROTEAN TGX Gels, 20 µL</t>
  </si>
  <si>
    <t>1610803 Coomassie G-250 Stain</t>
  </si>
  <si>
    <t>4561104 8–16% Mini-PROTEAN TGX</t>
  </si>
  <si>
    <t>1660020EDU</t>
  </si>
  <si>
    <t>1660020EDU Bio-Gel P-60 Columns With Caps</t>
  </si>
  <si>
    <t>1660018EDU</t>
  </si>
  <si>
    <t>1660018EDU Sample Mixture and Column Chromatography Buffer</t>
  </si>
  <si>
    <t>1660413EDU</t>
  </si>
  <si>
    <t>1660413EDU HIC Chromatography Columns and Caps</t>
  </si>
  <si>
    <t>4 15% Mini-PROTEAN TGX Precast Protein Gels</t>
  </si>
  <si>
    <t>10A</t>
  </si>
  <si>
    <t>1 L</t>
  </si>
  <si>
    <t>450 ML</t>
  </si>
  <si>
    <t>6A</t>
  </si>
  <si>
    <t>2 ML</t>
  </si>
  <si>
    <t>2X1 ML</t>
  </si>
  <si>
    <t>25 ML</t>
  </si>
  <si>
    <t>200 ML</t>
  </si>
  <si>
    <t>8A</t>
  </si>
  <si>
    <t>AT76368</t>
  </si>
  <si>
    <t>AT76368 Telavancin HCl, 25mg</t>
  </si>
  <si>
    <t>FO58233</t>
  </si>
  <si>
    <t>FO58233 Oritavancin diphosphate, 25mg</t>
  </si>
  <si>
    <t>FS09798</t>
  </si>
  <si>
    <t>FS09798 SPERMINE  25g</t>
  </si>
  <si>
    <t>FS73932</t>
  </si>
  <si>
    <t>FS73932 Schaftoside</t>
  </si>
  <si>
    <t>AAA77126</t>
  </si>
  <si>
    <t>AAA77126 4-HYDROXY-3,4-DIHYDRO-2H-1,4-B.</t>
  </si>
  <si>
    <t>YAA52034</t>
  </si>
  <si>
    <t>YAA52034 2-HYDROXY-3,4-DIHYDRO-2H-1,4-</t>
  </si>
  <si>
    <t>FB18681-25G</t>
  </si>
  <si>
    <t>FB18681-25G BIS(2-PROPYLHEPTYL) PHTH.</t>
  </si>
  <si>
    <t>EP15999</t>
  </si>
  <si>
    <t>EP15999 L-Phe-ala 7-amido-4-methyl.tri.sal</t>
  </si>
  <si>
    <t>YG153497</t>
  </si>
  <si>
    <t>YG153497 Gellan gum</t>
  </si>
  <si>
    <t>FA17705</t>
  </si>
  <si>
    <t>FA17705 Gamma-Aminobutyric acid</t>
  </si>
  <si>
    <t>FS11215</t>
  </si>
  <si>
    <t>FS11215 Spermidine</t>
  </si>
  <si>
    <t>FP75361</t>
  </si>
  <si>
    <t>FP75361 Purpurogallin</t>
  </si>
  <si>
    <t>FI30390</t>
  </si>
  <si>
    <t>FI30390 Indole-3-acetyl-L-aspartic acid</t>
  </si>
  <si>
    <t>MI133288</t>
  </si>
  <si>
    <t>Isoschaftoside</t>
  </si>
  <si>
    <t>1,hydroxy3,4dihydro2H,1,1benzoxazin3one</t>
  </si>
  <si>
    <t>2-hydroxy3,4dyhydro2H1,4benzoxazin3one</t>
  </si>
  <si>
    <t>FP75361_2</t>
  </si>
  <si>
    <t>FP75361_2 Purpurogallin CAS569-77-7,2g</t>
  </si>
  <si>
    <t>250 MG</t>
  </si>
  <si>
    <t>1000 G</t>
  </si>
  <si>
    <t>0,5 KG</t>
  </si>
  <si>
    <t>0,025 KG</t>
  </si>
  <si>
    <t>2MG</t>
  </si>
  <si>
    <t>25MG</t>
  </si>
  <si>
    <t>2G</t>
  </si>
  <si>
    <t>Javno naročilo za dobavo kemikalij proizvajalca BIORAD</t>
  </si>
  <si>
    <t>Kemikalije proizvajalca BIORAD</t>
  </si>
  <si>
    <t>Kemikalije proizvajalca BIOSYNTH</t>
  </si>
  <si>
    <t>Javno naročilo za dobavo kemikalij proizvajalca BIOSYNTH</t>
  </si>
  <si>
    <t>Ponudnik izpolni stolpec I in K</t>
  </si>
  <si>
    <t>Ponudnik izpolni stolpec E, v primeru, da želi ponuditi alternativni proizvod drugega proizvajalca, kot je AVANTI POLAR LIPIDS</t>
  </si>
  <si>
    <t>Sivo obarvane celice v stolpcu E pomenijo, da ponudnik ne more ponuditi alternativnega proizvoda drugega proizvajalca</t>
  </si>
  <si>
    <t>Ponudnik izpolni stolpec E, v primeru, da želi ponuditi alternativni proizvod drugega proizvajalca, kot je BIOLIFE</t>
  </si>
  <si>
    <t>Ponudnik izpolni stolpec E, v primeru, da želi ponuditi alternativni proizvod drugega proizvajalca, kot je BIOMERIEUX</t>
  </si>
  <si>
    <t>Ponudnik izpolni stolpec E, v primeru, da želi ponuditi alternativni proizvod drugega proizvajalca, kot je BIORAD</t>
  </si>
  <si>
    <t>Ponudnik izpolni stolpec E, v primeru, da želi ponuditi alternativni proizvod drugega proizvajalca, kot je BIOSYNTH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</si>
</sst>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4" fillId="0" borderId="0" xfId="0" applyFont="1" applyAlignment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Fill="1" applyBorder="1" applyProtection="1"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Protection="1"/>
    <xf numFmtId="2" fontId="5" fillId="0" borderId="1" xfId="0" applyNumberFormat="1" applyFont="1" applyFill="1" applyBorder="1" applyProtection="1">
      <protection locked="0"/>
    </xf>
    <xf numFmtId="0" fontId="3" fillId="0" borderId="0" xfId="0" applyFont="1" applyFill="1" applyProtection="1"/>
    <xf numFmtId="0" fontId="4" fillId="0" borderId="0" xfId="0" applyFont="1" applyAlignment="1" applyProtection="1"/>
    <xf numFmtId="0" fontId="9" fillId="0" borderId="1" xfId="0" applyFont="1" applyBorder="1"/>
    <xf numFmtId="0" fontId="9" fillId="0" borderId="1" xfId="0" applyFont="1" applyBorder="1" applyAlignment="1">
      <alignment vertical="top" wrapText="1"/>
    </xf>
    <xf numFmtId="0" fontId="10" fillId="0" borderId="1" xfId="0" applyFont="1" applyBorder="1"/>
    <xf numFmtId="0" fontId="11" fillId="0" borderId="1" xfId="0" applyFont="1" applyBorder="1"/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0" xfId="0" applyFont="1" applyAlignment="1" applyProtection="1"/>
    <xf numFmtId="0" fontId="9" fillId="0" borderId="1" xfId="1" applyFont="1" applyBorder="1" applyAlignment="1">
      <alignment vertical="top" wrapText="1"/>
    </xf>
    <xf numFmtId="18" fontId="11" fillId="0" borderId="1" xfId="0" applyNumberFormat="1" applyFont="1" applyBorder="1" applyAlignment="1">
      <alignment horizontal="left"/>
    </xf>
    <xf numFmtId="0" fontId="1" fillId="5" borderId="2" xfId="0" applyFont="1" applyFill="1" applyBorder="1" applyAlignment="1" applyProtection="1">
      <alignment horizontal="left" wrapText="1"/>
    </xf>
    <xf numFmtId="0" fontId="9" fillId="0" borderId="1" xfId="0" applyFont="1" applyBorder="1" applyAlignment="1">
      <alignment horizontal="right"/>
    </xf>
    <xf numFmtId="0" fontId="1" fillId="5" borderId="1" xfId="0" applyFont="1" applyFill="1" applyBorder="1" applyAlignment="1" applyProtection="1">
      <alignment horizontal="left" wrapText="1"/>
    </xf>
    <xf numFmtId="0" fontId="8" fillId="0" borderId="1" xfId="1" applyBorder="1"/>
    <xf numFmtId="0" fontId="12" fillId="0" borderId="1" xfId="1" applyFont="1" applyBorder="1"/>
    <xf numFmtId="0" fontId="11" fillId="0" borderId="1" xfId="0" applyFont="1" applyBorder="1" applyAlignment="1">
      <alignment vertical="top" wrapText="1"/>
    </xf>
    <xf numFmtId="0" fontId="9" fillId="0" borderId="1" xfId="0" applyNumberFormat="1" applyFont="1" applyBorder="1"/>
    <xf numFmtId="0" fontId="9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4" fillId="0" borderId="0" xfId="0" applyFont="1" applyAlignment="1" applyProtection="1"/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</cellXfs>
  <cellStyles count="2">
    <cellStyle name="Navadno" xfId="0" builtinId="0"/>
    <cellStyle name="Navadno 2" xfId="1" xr:uid="{F6A2F69A-4498-4F1F-8878-911E0B83DCFE}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M38"/>
  <sheetViews>
    <sheetView workbookViewId="0">
      <pane ySplit="6" topLeftCell="A7" activePane="bottomLeft" state="frozen"/>
      <selection pane="bottomLeft" activeCell="H8" sqref="H8:H31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4" t="s">
        <v>21</v>
      </c>
      <c r="B1" s="54"/>
      <c r="C1" s="54"/>
      <c r="D1" s="54"/>
    </row>
    <row r="2" spans="1:13" x14ac:dyDescent="0.25">
      <c r="A2" s="54" t="s">
        <v>29</v>
      </c>
      <c r="B2" s="54"/>
      <c r="C2" s="54"/>
      <c r="D2" s="54"/>
    </row>
    <row r="4" spans="1:13" x14ac:dyDescent="0.25">
      <c r="A4" s="55" t="s">
        <v>22</v>
      </c>
      <c r="B4" s="55"/>
      <c r="C4" s="56"/>
      <c r="D4" s="56"/>
    </row>
    <row r="6" spans="1:13" ht="39" x14ac:dyDescent="0.25">
      <c r="A6" s="4" t="s">
        <v>0</v>
      </c>
      <c r="B6" s="4" t="s">
        <v>20</v>
      </c>
      <c r="C6" s="4" t="s">
        <v>1</v>
      </c>
      <c r="D6" s="4" t="s">
        <v>23</v>
      </c>
      <c r="E6" s="6" t="s">
        <v>27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52" t="s">
        <v>28</v>
      </c>
      <c r="B7" s="53"/>
      <c r="C7" s="53"/>
      <c r="D7" s="53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3">
        <v>5008313</v>
      </c>
      <c r="C8" s="33" t="s">
        <v>30</v>
      </c>
      <c r="D8" s="34" t="s">
        <v>31</v>
      </c>
      <c r="E8" s="14"/>
      <c r="F8" s="37" t="s">
        <v>14</v>
      </c>
      <c r="G8" s="37" t="s">
        <v>10</v>
      </c>
      <c r="H8" s="15">
        <v>3</v>
      </c>
      <c r="I8" s="26"/>
      <c r="J8" s="16">
        <f t="shared" ref="J8" si="0">H8*I8</f>
        <v>0</v>
      </c>
      <c r="K8" s="17"/>
      <c r="L8" s="16">
        <f t="shared" ref="L8" si="1">ROUND((K8*I8/100)+I8,4)</f>
        <v>0</v>
      </c>
      <c r="M8" s="16">
        <f t="shared" ref="M8" si="2">L8*H8</f>
        <v>0</v>
      </c>
    </row>
    <row r="9" spans="1:13" x14ac:dyDescent="0.25">
      <c r="A9" s="1">
        <v>2</v>
      </c>
      <c r="B9" s="33">
        <v>5009004</v>
      </c>
      <c r="C9" s="33" t="s">
        <v>32</v>
      </c>
      <c r="D9" s="34" t="s">
        <v>33</v>
      </c>
      <c r="E9" s="14"/>
      <c r="F9" s="37" t="s">
        <v>78</v>
      </c>
      <c r="G9" s="37" t="s">
        <v>10</v>
      </c>
      <c r="H9" s="15">
        <v>3</v>
      </c>
      <c r="I9" s="26"/>
      <c r="J9" s="16">
        <f t="shared" ref="J9:J31" si="3">H9*I9</f>
        <v>0</v>
      </c>
      <c r="K9" s="17"/>
      <c r="L9" s="16">
        <f t="shared" ref="L9:L31" si="4">ROUND((K9*I9/100)+I9,4)</f>
        <v>0</v>
      </c>
      <c r="M9" s="16">
        <f t="shared" ref="M9:M31" si="5">L9*H9</f>
        <v>0</v>
      </c>
    </row>
    <row r="10" spans="1:13" x14ac:dyDescent="0.25">
      <c r="A10" s="1">
        <v>3</v>
      </c>
      <c r="B10" s="33">
        <v>5010794</v>
      </c>
      <c r="C10" s="33" t="s">
        <v>34</v>
      </c>
      <c r="D10" s="34" t="s">
        <v>35</v>
      </c>
      <c r="E10" s="14"/>
      <c r="F10" s="38" t="s">
        <v>79</v>
      </c>
      <c r="G10" s="37" t="s">
        <v>10</v>
      </c>
      <c r="H10" s="15">
        <v>3</v>
      </c>
      <c r="I10" s="26"/>
      <c r="J10" s="16">
        <f t="shared" si="3"/>
        <v>0</v>
      </c>
      <c r="K10" s="17"/>
      <c r="L10" s="16">
        <f t="shared" si="4"/>
        <v>0</v>
      </c>
      <c r="M10" s="16">
        <f t="shared" si="5"/>
        <v>0</v>
      </c>
    </row>
    <row r="11" spans="1:13" x14ac:dyDescent="0.25">
      <c r="A11" s="1">
        <v>4</v>
      </c>
      <c r="B11" s="33">
        <v>5010795</v>
      </c>
      <c r="C11" s="33" t="s">
        <v>36</v>
      </c>
      <c r="D11" s="34" t="s">
        <v>37</v>
      </c>
      <c r="E11" s="14"/>
      <c r="F11" s="38" t="s">
        <v>79</v>
      </c>
      <c r="G11" s="37" t="s">
        <v>10</v>
      </c>
      <c r="H11" s="15">
        <v>3</v>
      </c>
      <c r="I11" s="26"/>
      <c r="J11" s="16">
        <f t="shared" si="3"/>
        <v>0</v>
      </c>
      <c r="K11" s="17"/>
      <c r="L11" s="16">
        <f t="shared" si="4"/>
        <v>0</v>
      </c>
      <c r="M11" s="16">
        <f t="shared" si="5"/>
        <v>0</v>
      </c>
    </row>
    <row r="12" spans="1:13" x14ac:dyDescent="0.25">
      <c r="A12" s="1">
        <v>5</v>
      </c>
      <c r="B12" s="33">
        <v>5012637</v>
      </c>
      <c r="C12" s="33" t="s">
        <v>38</v>
      </c>
      <c r="D12" s="34" t="s">
        <v>39</v>
      </c>
      <c r="E12" s="14"/>
      <c r="F12" s="38" t="s">
        <v>19</v>
      </c>
      <c r="G12" s="37" t="s">
        <v>10</v>
      </c>
      <c r="H12" s="15">
        <v>3</v>
      </c>
      <c r="I12" s="26"/>
      <c r="J12" s="16">
        <f t="shared" si="3"/>
        <v>0</v>
      </c>
      <c r="K12" s="17"/>
      <c r="L12" s="16">
        <f t="shared" si="4"/>
        <v>0</v>
      </c>
      <c r="M12" s="16">
        <f t="shared" si="5"/>
        <v>0</v>
      </c>
    </row>
    <row r="13" spans="1:13" x14ac:dyDescent="0.25">
      <c r="A13" s="1">
        <v>6</v>
      </c>
      <c r="B13" s="33">
        <v>5012645</v>
      </c>
      <c r="C13" s="33" t="s">
        <v>40</v>
      </c>
      <c r="D13" s="34" t="s">
        <v>41</v>
      </c>
      <c r="E13" s="14"/>
      <c r="F13" s="38" t="s">
        <v>79</v>
      </c>
      <c r="G13" s="37" t="s">
        <v>10</v>
      </c>
      <c r="H13" s="15">
        <v>3</v>
      </c>
      <c r="I13" s="26"/>
      <c r="J13" s="16">
        <f t="shared" si="3"/>
        <v>0</v>
      </c>
      <c r="K13" s="17"/>
      <c r="L13" s="16">
        <f t="shared" si="4"/>
        <v>0</v>
      </c>
      <c r="M13" s="16">
        <f t="shared" si="5"/>
        <v>0</v>
      </c>
    </row>
    <row r="14" spans="1:13" x14ac:dyDescent="0.25">
      <c r="A14" s="1">
        <v>7</v>
      </c>
      <c r="B14" s="33">
        <v>5013070</v>
      </c>
      <c r="C14" s="33" t="s">
        <v>42</v>
      </c>
      <c r="D14" s="34" t="s">
        <v>43</v>
      </c>
      <c r="E14" s="14"/>
      <c r="F14" s="38" t="s">
        <v>16</v>
      </c>
      <c r="G14" s="37" t="s">
        <v>10</v>
      </c>
      <c r="H14" s="15">
        <v>3</v>
      </c>
      <c r="I14" s="26"/>
      <c r="J14" s="16">
        <f t="shared" si="3"/>
        <v>0</v>
      </c>
      <c r="K14" s="17"/>
      <c r="L14" s="16">
        <f t="shared" si="4"/>
        <v>0</v>
      </c>
      <c r="M14" s="16">
        <f t="shared" si="5"/>
        <v>0</v>
      </c>
    </row>
    <row r="15" spans="1:13" x14ac:dyDescent="0.25">
      <c r="A15" s="1">
        <v>8</v>
      </c>
      <c r="B15" s="33">
        <v>5013680</v>
      </c>
      <c r="C15" s="33" t="s">
        <v>44</v>
      </c>
      <c r="D15" s="34" t="s">
        <v>45</v>
      </c>
      <c r="E15" s="14"/>
      <c r="F15" s="38" t="s">
        <v>79</v>
      </c>
      <c r="G15" s="37" t="s">
        <v>10</v>
      </c>
      <c r="H15" s="15">
        <v>3</v>
      </c>
      <c r="I15" s="26"/>
      <c r="J15" s="16">
        <f t="shared" si="3"/>
        <v>0</v>
      </c>
      <c r="K15" s="17"/>
      <c r="L15" s="16">
        <f t="shared" si="4"/>
        <v>0</v>
      </c>
      <c r="M15" s="16">
        <f t="shared" si="5"/>
        <v>0</v>
      </c>
    </row>
    <row r="16" spans="1:13" x14ac:dyDescent="0.25">
      <c r="A16" s="1">
        <v>9</v>
      </c>
      <c r="B16" s="33">
        <v>5013683</v>
      </c>
      <c r="C16" s="33" t="s">
        <v>46</v>
      </c>
      <c r="D16" s="34" t="s">
        <v>47</v>
      </c>
      <c r="E16" s="14"/>
      <c r="F16" s="38" t="s">
        <v>16</v>
      </c>
      <c r="G16" s="37" t="s">
        <v>10</v>
      </c>
      <c r="H16" s="15">
        <v>3</v>
      </c>
      <c r="I16" s="26"/>
      <c r="J16" s="16">
        <f t="shared" si="3"/>
        <v>0</v>
      </c>
      <c r="K16" s="17"/>
      <c r="L16" s="16">
        <f t="shared" si="4"/>
        <v>0</v>
      </c>
      <c r="M16" s="16">
        <f t="shared" si="5"/>
        <v>0</v>
      </c>
    </row>
    <row r="17" spans="1:13" x14ac:dyDescent="0.25">
      <c r="A17" s="1">
        <v>10</v>
      </c>
      <c r="B17" s="33">
        <v>5013684</v>
      </c>
      <c r="C17" s="35" t="s">
        <v>48</v>
      </c>
      <c r="D17" s="34" t="s">
        <v>49</v>
      </c>
      <c r="E17" s="14"/>
      <c r="F17" s="38" t="s">
        <v>78</v>
      </c>
      <c r="G17" s="37" t="s">
        <v>10</v>
      </c>
      <c r="H17" s="15">
        <v>3</v>
      </c>
      <c r="I17" s="26"/>
      <c r="J17" s="16">
        <f t="shared" si="3"/>
        <v>0</v>
      </c>
      <c r="K17" s="17"/>
      <c r="L17" s="16">
        <f t="shared" si="4"/>
        <v>0</v>
      </c>
      <c r="M17" s="16">
        <f t="shared" si="5"/>
        <v>0</v>
      </c>
    </row>
    <row r="18" spans="1:13" x14ac:dyDescent="0.25">
      <c r="A18" s="1">
        <v>11</v>
      </c>
      <c r="B18" s="33">
        <v>5018726</v>
      </c>
      <c r="C18" s="36" t="s">
        <v>50</v>
      </c>
      <c r="D18" s="34" t="s">
        <v>51</v>
      </c>
      <c r="E18" s="18"/>
      <c r="F18" s="38" t="s">
        <v>80</v>
      </c>
      <c r="G18" s="37" t="s">
        <v>10</v>
      </c>
      <c r="H18" s="15">
        <v>3</v>
      </c>
      <c r="I18" s="26"/>
      <c r="J18" s="16">
        <f t="shared" si="3"/>
        <v>0</v>
      </c>
      <c r="K18" s="17"/>
      <c r="L18" s="16">
        <f t="shared" si="4"/>
        <v>0</v>
      </c>
      <c r="M18" s="16">
        <f t="shared" si="5"/>
        <v>0</v>
      </c>
    </row>
    <row r="19" spans="1:13" x14ac:dyDescent="0.25">
      <c r="A19" s="1">
        <v>12</v>
      </c>
      <c r="B19" s="33">
        <v>5018801</v>
      </c>
      <c r="C19" s="33" t="s">
        <v>52</v>
      </c>
      <c r="D19" s="34" t="s">
        <v>53</v>
      </c>
      <c r="E19" s="19"/>
      <c r="F19" s="38" t="s">
        <v>19</v>
      </c>
      <c r="G19" s="37" t="s">
        <v>10</v>
      </c>
      <c r="H19" s="15">
        <v>3</v>
      </c>
      <c r="I19" s="26"/>
      <c r="J19" s="16">
        <f t="shared" si="3"/>
        <v>0</v>
      </c>
      <c r="K19" s="17"/>
      <c r="L19" s="16">
        <f t="shared" si="4"/>
        <v>0</v>
      </c>
      <c r="M19" s="16">
        <f t="shared" si="5"/>
        <v>0</v>
      </c>
    </row>
    <row r="20" spans="1:13" x14ac:dyDescent="0.25">
      <c r="A20" s="1">
        <v>13</v>
      </c>
      <c r="B20" s="33">
        <v>5018874</v>
      </c>
      <c r="C20" s="33" t="s">
        <v>54</v>
      </c>
      <c r="D20" s="34" t="s">
        <v>55</v>
      </c>
      <c r="E20" s="14"/>
      <c r="F20" s="38" t="s">
        <v>15</v>
      </c>
      <c r="G20" s="37" t="s">
        <v>10</v>
      </c>
      <c r="H20" s="15">
        <v>3</v>
      </c>
      <c r="I20" s="26"/>
      <c r="J20" s="16">
        <f t="shared" si="3"/>
        <v>0</v>
      </c>
      <c r="K20" s="17"/>
      <c r="L20" s="16">
        <f t="shared" si="4"/>
        <v>0</v>
      </c>
      <c r="M20" s="16">
        <f t="shared" si="5"/>
        <v>0</v>
      </c>
    </row>
    <row r="21" spans="1:13" x14ac:dyDescent="0.25">
      <c r="A21" s="1">
        <v>14</v>
      </c>
      <c r="B21" s="33">
        <v>5026343</v>
      </c>
      <c r="C21" s="33" t="s">
        <v>56</v>
      </c>
      <c r="D21" s="34" t="s">
        <v>57</v>
      </c>
      <c r="E21" s="14"/>
      <c r="F21" s="38" t="s">
        <v>79</v>
      </c>
      <c r="G21" s="37" t="s">
        <v>10</v>
      </c>
      <c r="H21" s="15">
        <v>3</v>
      </c>
      <c r="I21" s="26"/>
      <c r="J21" s="16">
        <f t="shared" si="3"/>
        <v>0</v>
      </c>
      <c r="K21" s="17"/>
      <c r="L21" s="16">
        <f t="shared" si="4"/>
        <v>0</v>
      </c>
      <c r="M21" s="16">
        <f t="shared" si="5"/>
        <v>0</v>
      </c>
    </row>
    <row r="22" spans="1:13" x14ac:dyDescent="0.25">
      <c r="A22" s="1">
        <v>15</v>
      </c>
      <c r="B22" s="33">
        <v>5027216</v>
      </c>
      <c r="C22" s="33" t="s">
        <v>58</v>
      </c>
      <c r="D22" s="34" t="s">
        <v>59</v>
      </c>
      <c r="E22" s="14"/>
      <c r="F22" s="38" t="s">
        <v>79</v>
      </c>
      <c r="G22" s="37" t="s">
        <v>10</v>
      </c>
      <c r="H22" s="15">
        <v>3</v>
      </c>
      <c r="I22" s="26"/>
      <c r="J22" s="16">
        <f t="shared" si="3"/>
        <v>0</v>
      </c>
      <c r="K22" s="17"/>
      <c r="L22" s="16">
        <f t="shared" si="4"/>
        <v>0</v>
      </c>
      <c r="M22" s="16">
        <f t="shared" si="5"/>
        <v>0</v>
      </c>
    </row>
    <row r="23" spans="1:13" x14ac:dyDescent="0.25">
      <c r="A23" s="1">
        <v>16</v>
      </c>
      <c r="B23" s="33">
        <v>5027326</v>
      </c>
      <c r="C23" s="33" t="s">
        <v>60</v>
      </c>
      <c r="D23" s="34" t="s">
        <v>61</v>
      </c>
      <c r="E23" s="14"/>
      <c r="F23" s="38" t="s">
        <v>79</v>
      </c>
      <c r="G23" s="37" t="s">
        <v>10</v>
      </c>
      <c r="H23" s="15">
        <v>3</v>
      </c>
      <c r="I23" s="26"/>
      <c r="J23" s="16">
        <f t="shared" si="3"/>
        <v>0</v>
      </c>
      <c r="K23" s="17"/>
      <c r="L23" s="16">
        <f t="shared" si="4"/>
        <v>0</v>
      </c>
      <c r="M23" s="16">
        <f t="shared" si="5"/>
        <v>0</v>
      </c>
    </row>
    <row r="24" spans="1:13" x14ac:dyDescent="0.25">
      <c r="A24" s="1">
        <v>17</v>
      </c>
      <c r="B24" s="33">
        <v>5035500</v>
      </c>
      <c r="C24" s="33" t="s">
        <v>62</v>
      </c>
      <c r="D24" s="34" t="s">
        <v>63</v>
      </c>
      <c r="E24" s="14"/>
      <c r="F24" s="38" t="s">
        <v>78</v>
      </c>
      <c r="G24" s="37" t="s">
        <v>10</v>
      </c>
      <c r="H24" s="15">
        <v>3</v>
      </c>
      <c r="I24" s="26"/>
      <c r="J24" s="16">
        <f t="shared" si="3"/>
        <v>0</v>
      </c>
      <c r="K24" s="17"/>
      <c r="L24" s="16">
        <f t="shared" si="4"/>
        <v>0</v>
      </c>
      <c r="M24" s="16">
        <f t="shared" si="5"/>
        <v>0</v>
      </c>
    </row>
    <row r="25" spans="1:13" x14ac:dyDescent="0.25">
      <c r="A25" s="1">
        <v>18</v>
      </c>
      <c r="B25" s="33">
        <v>5035501</v>
      </c>
      <c r="C25" s="33" t="s">
        <v>64</v>
      </c>
      <c r="D25" s="34" t="s">
        <v>65</v>
      </c>
      <c r="E25" s="14"/>
      <c r="F25" s="38" t="s">
        <v>16</v>
      </c>
      <c r="G25" s="37" t="s">
        <v>10</v>
      </c>
      <c r="H25" s="15">
        <v>3</v>
      </c>
      <c r="I25" s="26"/>
      <c r="J25" s="16">
        <f t="shared" si="3"/>
        <v>0</v>
      </c>
      <c r="K25" s="17"/>
      <c r="L25" s="16">
        <f t="shared" si="4"/>
        <v>0</v>
      </c>
      <c r="M25" s="16">
        <f t="shared" si="5"/>
        <v>0</v>
      </c>
    </row>
    <row r="26" spans="1:13" x14ac:dyDescent="0.25">
      <c r="A26" s="1">
        <v>19</v>
      </c>
      <c r="B26" s="33">
        <v>5035542</v>
      </c>
      <c r="C26" s="33" t="s">
        <v>66</v>
      </c>
      <c r="D26" s="34" t="s">
        <v>67</v>
      </c>
      <c r="E26" s="14"/>
      <c r="F26" s="38" t="s">
        <v>79</v>
      </c>
      <c r="G26" s="37" t="s">
        <v>10</v>
      </c>
      <c r="H26" s="15">
        <v>3</v>
      </c>
      <c r="I26" s="26"/>
      <c r="J26" s="16">
        <f t="shared" si="3"/>
        <v>0</v>
      </c>
      <c r="K26" s="17"/>
      <c r="L26" s="16">
        <f t="shared" si="4"/>
        <v>0</v>
      </c>
      <c r="M26" s="16">
        <f t="shared" si="5"/>
        <v>0</v>
      </c>
    </row>
    <row r="27" spans="1:13" x14ac:dyDescent="0.25">
      <c r="A27" s="1">
        <v>20</v>
      </c>
      <c r="B27" s="33">
        <v>5036994</v>
      </c>
      <c r="C27" s="33" t="s">
        <v>68</v>
      </c>
      <c r="D27" s="34" t="s">
        <v>69</v>
      </c>
      <c r="E27" s="14"/>
      <c r="F27" s="38" t="s">
        <v>79</v>
      </c>
      <c r="G27" s="37" t="s">
        <v>10</v>
      </c>
      <c r="H27" s="15">
        <v>3</v>
      </c>
      <c r="I27" s="26"/>
      <c r="J27" s="16">
        <f t="shared" si="3"/>
        <v>0</v>
      </c>
      <c r="K27" s="17"/>
      <c r="L27" s="16">
        <f t="shared" si="4"/>
        <v>0</v>
      </c>
      <c r="M27" s="16">
        <f t="shared" si="5"/>
        <v>0</v>
      </c>
    </row>
    <row r="28" spans="1:13" x14ac:dyDescent="0.25">
      <c r="A28" s="1">
        <v>21</v>
      </c>
      <c r="B28" s="33">
        <v>5037240</v>
      </c>
      <c r="C28" s="33" t="s">
        <v>70</v>
      </c>
      <c r="D28" s="34" t="s">
        <v>71</v>
      </c>
      <c r="E28" s="14"/>
      <c r="F28" s="38" t="s">
        <v>16</v>
      </c>
      <c r="G28" s="37" t="s">
        <v>10</v>
      </c>
      <c r="H28" s="15">
        <v>3</v>
      </c>
      <c r="I28" s="26"/>
      <c r="J28" s="16">
        <f t="shared" si="3"/>
        <v>0</v>
      </c>
      <c r="K28" s="17"/>
      <c r="L28" s="16">
        <f t="shared" si="4"/>
        <v>0</v>
      </c>
      <c r="M28" s="16">
        <f t="shared" si="5"/>
        <v>0</v>
      </c>
    </row>
    <row r="29" spans="1:13" s="31" customFormat="1" x14ac:dyDescent="0.25">
      <c r="A29" s="1">
        <v>22</v>
      </c>
      <c r="B29" s="33">
        <v>5038053</v>
      </c>
      <c r="C29" s="33" t="s">
        <v>72</v>
      </c>
      <c r="D29" s="34" t="s">
        <v>73</v>
      </c>
      <c r="E29" s="27"/>
      <c r="F29" s="38" t="s">
        <v>80</v>
      </c>
      <c r="G29" s="37" t="s">
        <v>10</v>
      </c>
      <c r="H29" s="15">
        <v>3</v>
      </c>
      <c r="I29" s="26"/>
      <c r="J29" s="16">
        <f t="shared" si="3"/>
        <v>0</v>
      </c>
      <c r="K29" s="17"/>
      <c r="L29" s="16">
        <f t="shared" si="4"/>
        <v>0</v>
      </c>
      <c r="M29" s="16">
        <f t="shared" si="5"/>
        <v>0</v>
      </c>
    </row>
    <row r="30" spans="1:13" x14ac:dyDescent="0.25">
      <c r="A30" s="1">
        <v>23</v>
      </c>
      <c r="B30" s="33">
        <v>5038182</v>
      </c>
      <c r="C30" s="33" t="s">
        <v>74</v>
      </c>
      <c r="D30" s="34" t="s">
        <v>75</v>
      </c>
      <c r="E30" s="14"/>
      <c r="F30" s="38" t="s">
        <v>16</v>
      </c>
      <c r="G30" s="37" t="s">
        <v>10</v>
      </c>
      <c r="H30" s="15">
        <v>3</v>
      </c>
      <c r="I30" s="26"/>
      <c r="J30" s="16">
        <f t="shared" si="3"/>
        <v>0</v>
      </c>
      <c r="K30" s="17"/>
      <c r="L30" s="16">
        <f t="shared" si="4"/>
        <v>0</v>
      </c>
      <c r="M30" s="16">
        <f t="shared" si="5"/>
        <v>0</v>
      </c>
    </row>
    <row r="31" spans="1:13" x14ac:dyDescent="0.25">
      <c r="A31" s="1">
        <v>24</v>
      </c>
      <c r="B31" s="33">
        <v>5013616</v>
      </c>
      <c r="C31" s="33" t="s">
        <v>76</v>
      </c>
      <c r="D31" s="34" t="s">
        <v>77</v>
      </c>
      <c r="E31" s="14"/>
      <c r="F31" s="38" t="s">
        <v>81</v>
      </c>
      <c r="G31" s="37" t="s">
        <v>10</v>
      </c>
      <c r="H31" s="15">
        <v>3</v>
      </c>
      <c r="I31" s="26"/>
      <c r="J31" s="16">
        <f t="shared" si="3"/>
        <v>0</v>
      </c>
      <c r="K31" s="17"/>
      <c r="L31" s="16">
        <f t="shared" si="4"/>
        <v>0</v>
      </c>
      <c r="M31" s="16">
        <f t="shared" si="5"/>
        <v>0</v>
      </c>
    </row>
    <row r="32" spans="1:13" x14ac:dyDescent="0.25">
      <c r="A32" s="21"/>
      <c r="B32" s="21"/>
      <c r="C32" s="21"/>
      <c r="D32" s="21"/>
      <c r="E32" s="21"/>
      <c r="F32" s="22"/>
      <c r="G32" s="22"/>
      <c r="H32" s="21"/>
      <c r="I32" s="21"/>
      <c r="J32" s="23"/>
      <c r="K32" s="21"/>
      <c r="L32" s="24" t="s">
        <v>24</v>
      </c>
      <c r="M32" s="25">
        <f>SUM(M8:M31)</f>
        <v>0</v>
      </c>
    </row>
    <row r="34" spans="1:4" x14ac:dyDescent="0.25">
      <c r="A34" s="20" t="s">
        <v>25</v>
      </c>
      <c r="B34" s="20"/>
      <c r="C34" s="20"/>
      <c r="D34" s="20"/>
    </row>
    <row r="35" spans="1:4" x14ac:dyDescent="0.25">
      <c r="A35" s="51" t="s">
        <v>266</v>
      </c>
      <c r="B35" s="51"/>
      <c r="C35" s="51"/>
      <c r="D35" s="51"/>
    </row>
    <row r="36" spans="1:4" x14ac:dyDescent="0.25">
      <c r="A36" s="20" t="s">
        <v>267</v>
      </c>
      <c r="B36" s="20"/>
      <c r="C36" s="20"/>
      <c r="D36" s="20"/>
    </row>
    <row r="37" spans="1:4" x14ac:dyDescent="0.25">
      <c r="A37" s="21" t="s">
        <v>26</v>
      </c>
      <c r="B37" s="21"/>
      <c r="C37" s="21"/>
    </row>
    <row r="38" spans="1:4" x14ac:dyDescent="0.25">
      <c r="A38" s="39" t="s">
        <v>268</v>
      </c>
      <c r="B38" s="39"/>
      <c r="C38" s="39"/>
      <c r="D38" s="39"/>
    </row>
  </sheetData>
  <sheetProtection algorithmName="SHA-512" hashValue="HtRWiHFRZSLjZZgsgABMWMBFTTxeVRgdqRradaDtVQX2f5hrrAgUeF/rKwZrEhB8eF9DM/pcxI5vMQWu8Sursw==" saltValue="ux9aNwVOPcjmhmCgZZVIiQ==" spinCount="100000" sheet="1" objects="1" scenarios="1"/>
  <mergeCells count="6">
    <mergeCell ref="A35:D35"/>
    <mergeCell ref="A7:D7"/>
    <mergeCell ref="A1:D1"/>
    <mergeCell ref="A2:D2"/>
    <mergeCell ref="A4:B4"/>
    <mergeCell ref="C4:D4"/>
  </mergeCells>
  <conditionalFormatting sqref="B11">
    <cfRule type="duplicateValues" dxfId="128" priority="3"/>
  </conditionalFormatting>
  <conditionalFormatting sqref="C11">
    <cfRule type="duplicateValues" dxfId="127" priority="4"/>
  </conditionalFormatting>
  <conditionalFormatting sqref="E11">
    <cfRule type="duplicateValues" dxfId="126" priority="17"/>
  </conditionalFormatting>
  <conditionalFormatting sqref="E14">
    <cfRule type="duplicateValues" dxfId="125" priority="21"/>
  </conditionalFormatting>
  <conditionalFormatting sqref="E16">
    <cfRule type="duplicateValues" dxfId="124" priority="22"/>
  </conditionalFormatting>
  <conditionalFormatting sqref="E17">
    <cfRule type="duplicateValues" dxfId="123" priority="23"/>
  </conditionalFormatting>
  <conditionalFormatting sqref="E18:E19">
    <cfRule type="duplicateValues" dxfId="122" priority="24"/>
  </conditionalFormatting>
  <conditionalFormatting sqref="E26">
    <cfRule type="duplicateValues" dxfId="121" priority="25"/>
  </conditionalFormatting>
  <conditionalFormatting sqref="B25:B30 B14 B8:B10 B19:B23 B12">
    <cfRule type="duplicateValues" dxfId="120" priority="15"/>
  </conditionalFormatting>
  <conditionalFormatting sqref="B13">
    <cfRule type="duplicateValues" dxfId="119" priority="5"/>
  </conditionalFormatting>
  <conditionalFormatting sqref="B15">
    <cfRule type="duplicateValues" dxfId="118" priority="6"/>
  </conditionalFormatting>
  <conditionalFormatting sqref="B16">
    <cfRule type="duplicateValues" dxfId="117" priority="7"/>
  </conditionalFormatting>
  <conditionalFormatting sqref="B17:B18">
    <cfRule type="duplicateValues" dxfId="116" priority="8"/>
  </conditionalFormatting>
  <conditionalFormatting sqref="B24">
    <cfRule type="duplicateValues" dxfId="115" priority="9"/>
  </conditionalFormatting>
  <conditionalFormatting sqref="B31">
    <cfRule type="duplicateValues" dxfId="114" priority="1"/>
  </conditionalFormatting>
  <conditionalFormatting sqref="C25:C30 C14 C8:C10 C19:C23 C12">
    <cfRule type="duplicateValues" dxfId="113" priority="16"/>
  </conditionalFormatting>
  <conditionalFormatting sqref="C13">
    <cfRule type="duplicateValues" dxfId="112" priority="10"/>
  </conditionalFormatting>
  <conditionalFormatting sqref="C15">
    <cfRule type="duplicateValues" dxfId="111" priority="11"/>
  </conditionalFormatting>
  <conditionalFormatting sqref="C16">
    <cfRule type="duplicateValues" dxfId="110" priority="12"/>
  </conditionalFormatting>
  <conditionalFormatting sqref="C17:C18">
    <cfRule type="duplicateValues" dxfId="109" priority="13"/>
  </conditionalFormatting>
  <conditionalFormatting sqref="C24">
    <cfRule type="duplicateValues" dxfId="108" priority="14"/>
  </conditionalFormatting>
  <conditionalFormatting sqref="C31">
    <cfRule type="duplicateValues" dxfId="107" priority="2"/>
  </conditionalFormatting>
  <conditionalFormatting sqref="A8:A31">
    <cfRule type="duplicateValues" dxfId="106" priority="46"/>
  </conditionalFormatting>
  <conditionalFormatting sqref="E8:E10 E15 E20:E25 E27:E31 E12:E13">
    <cfRule type="duplicateValues" dxfId="105" priority="4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7A22-9EB4-45B5-99A9-A970B82F1564}">
  <dimension ref="A1:M84"/>
  <sheetViews>
    <sheetView workbookViewId="0">
      <pane ySplit="6" topLeftCell="A46" activePane="bottomLeft" state="frozen"/>
      <selection pane="bottomLeft" activeCell="H49" sqref="H49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4" t="s">
        <v>21</v>
      </c>
      <c r="B1" s="54"/>
      <c r="C1" s="54"/>
      <c r="D1" s="54"/>
    </row>
    <row r="2" spans="1:13" x14ac:dyDescent="0.25">
      <c r="A2" s="54" t="s">
        <v>82</v>
      </c>
      <c r="B2" s="54"/>
      <c r="C2" s="54"/>
      <c r="D2" s="54"/>
    </row>
    <row r="4" spans="1:13" x14ac:dyDescent="0.25">
      <c r="A4" s="55" t="s">
        <v>22</v>
      </c>
      <c r="B4" s="55"/>
      <c r="C4" s="56"/>
      <c r="D4" s="56"/>
    </row>
    <row r="6" spans="1:13" ht="39" x14ac:dyDescent="0.25">
      <c r="A6" s="4" t="s">
        <v>0</v>
      </c>
      <c r="B6" s="4" t="s">
        <v>20</v>
      </c>
      <c r="C6" s="4" t="s">
        <v>1</v>
      </c>
      <c r="D6" s="4" t="s">
        <v>23</v>
      </c>
      <c r="E6" s="6" t="s">
        <v>27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52" t="s">
        <v>83</v>
      </c>
      <c r="B7" s="53"/>
      <c r="C7" s="53"/>
      <c r="D7" s="53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3">
        <v>5008076</v>
      </c>
      <c r="C8" s="33">
        <v>541136</v>
      </c>
      <c r="D8" s="34" t="s">
        <v>84</v>
      </c>
      <c r="E8" s="14"/>
      <c r="F8" s="37" t="s">
        <v>155</v>
      </c>
      <c r="G8" s="37" t="s">
        <v>18</v>
      </c>
      <c r="H8" s="34">
        <v>5</v>
      </c>
      <c r="I8" s="28"/>
      <c r="J8" s="29">
        <f t="shared" ref="J8:J71" si="0">H8*I8</f>
        <v>0</v>
      </c>
      <c r="K8" s="30"/>
      <c r="L8" s="29">
        <f t="shared" ref="L8:L71" si="1">ROUND((K8*I8/100)+I8,4)</f>
        <v>0</v>
      </c>
      <c r="M8" s="29">
        <f t="shared" ref="M8:M71" si="2">L8*H8</f>
        <v>0</v>
      </c>
    </row>
    <row r="9" spans="1:13" x14ac:dyDescent="0.25">
      <c r="A9" s="1">
        <v>2</v>
      </c>
      <c r="B9" s="33">
        <v>5008185</v>
      </c>
      <c r="C9" s="33">
        <v>5131022</v>
      </c>
      <c r="D9" s="34" t="s">
        <v>85</v>
      </c>
      <c r="E9" s="14"/>
      <c r="F9" s="37" t="s">
        <v>156</v>
      </c>
      <c r="G9" s="37" t="s">
        <v>157</v>
      </c>
      <c r="H9" s="34">
        <v>20</v>
      </c>
      <c r="I9" s="28"/>
      <c r="J9" s="29">
        <f t="shared" si="0"/>
        <v>0</v>
      </c>
      <c r="K9" s="30"/>
      <c r="L9" s="29">
        <f t="shared" si="1"/>
        <v>0</v>
      </c>
      <c r="M9" s="29">
        <f t="shared" si="2"/>
        <v>0</v>
      </c>
    </row>
    <row r="10" spans="1:13" x14ac:dyDescent="0.25">
      <c r="A10" s="1">
        <v>3</v>
      </c>
      <c r="B10" s="33">
        <v>5008186</v>
      </c>
      <c r="C10" s="33">
        <v>4014952</v>
      </c>
      <c r="D10" s="34" t="s">
        <v>86</v>
      </c>
      <c r="E10" s="14"/>
      <c r="F10" s="38" t="s">
        <v>11</v>
      </c>
      <c r="G10" s="37" t="s">
        <v>10</v>
      </c>
      <c r="H10" s="34">
        <v>3</v>
      </c>
      <c r="I10" s="28"/>
      <c r="J10" s="29">
        <f t="shared" si="0"/>
        <v>0</v>
      </c>
      <c r="K10" s="30"/>
      <c r="L10" s="29">
        <f t="shared" si="1"/>
        <v>0</v>
      </c>
      <c r="M10" s="29">
        <f t="shared" si="2"/>
        <v>0</v>
      </c>
    </row>
    <row r="11" spans="1:13" x14ac:dyDescent="0.25">
      <c r="A11" s="1">
        <v>4</v>
      </c>
      <c r="B11" s="33">
        <v>5008408</v>
      </c>
      <c r="C11" s="33">
        <v>4020752</v>
      </c>
      <c r="D11" s="34" t="s">
        <v>87</v>
      </c>
      <c r="E11" s="14"/>
      <c r="F11" s="38" t="s">
        <v>11</v>
      </c>
      <c r="G11" s="37" t="s">
        <v>10</v>
      </c>
      <c r="H11" s="34">
        <v>4</v>
      </c>
      <c r="I11" s="28"/>
      <c r="J11" s="29">
        <f t="shared" si="0"/>
        <v>0</v>
      </c>
      <c r="K11" s="30"/>
      <c r="L11" s="29">
        <f t="shared" si="1"/>
        <v>0</v>
      </c>
      <c r="M11" s="29">
        <f t="shared" si="2"/>
        <v>0</v>
      </c>
    </row>
    <row r="12" spans="1:13" x14ac:dyDescent="0.25">
      <c r="A12" s="1">
        <v>5</v>
      </c>
      <c r="B12" s="33">
        <v>5008493</v>
      </c>
      <c r="C12" s="33">
        <v>4022082</v>
      </c>
      <c r="D12" s="34" t="s">
        <v>88</v>
      </c>
      <c r="E12" s="14"/>
      <c r="F12" s="41" t="s">
        <v>11</v>
      </c>
      <c r="G12" s="37" t="s">
        <v>10</v>
      </c>
      <c r="H12" s="34">
        <v>3</v>
      </c>
      <c r="I12" s="28"/>
      <c r="J12" s="29">
        <f t="shared" si="0"/>
        <v>0</v>
      </c>
      <c r="K12" s="30"/>
      <c r="L12" s="29">
        <f t="shared" si="1"/>
        <v>0</v>
      </c>
      <c r="M12" s="29">
        <f t="shared" si="2"/>
        <v>0</v>
      </c>
    </row>
    <row r="13" spans="1:13" x14ac:dyDescent="0.25">
      <c r="A13" s="1">
        <v>6</v>
      </c>
      <c r="B13" s="33">
        <v>5008868</v>
      </c>
      <c r="C13" s="33">
        <v>4240042</v>
      </c>
      <c r="D13" s="34" t="s">
        <v>89</v>
      </c>
      <c r="E13" s="14"/>
      <c r="F13" s="38" t="s">
        <v>158</v>
      </c>
      <c r="G13" s="37" t="s">
        <v>18</v>
      </c>
      <c r="H13" s="34">
        <v>3</v>
      </c>
      <c r="I13" s="28"/>
      <c r="J13" s="29">
        <f t="shared" si="0"/>
        <v>0</v>
      </c>
      <c r="K13" s="30"/>
      <c r="L13" s="29">
        <f t="shared" si="1"/>
        <v>0</v>
      </c>
      <c r="M13" s="29">
        <f t="shared" si="2"/>
        <v>0</v>
      </c>
    </row>
    <row r="14" spans="1:13" x14ac:dyDescent="0.25">
      <c r="A14" s="1">
        <v>7</v>
      </c>
      <c r="B14" s="33">
        <v>5008869</v>
      </c>
      <c r="C14" s="33">
        <v>4016042</v>
      </c>
      <c r="D14" s="34" t="s">
        <v>90</v>
      </c>
      <c r="E14" s="14"/>
      <c r="F14" s="41" t="s">
        <v>11</v>
      </c>
      <c r="G14" s="37" t="s">
        <v>10</v>
      </c>
      <c r="H14" s="34">
        <v>3</v>
      </c>
      <c r="I14" s="28"/>
      <c r="J14" s="29">
        <f t="shared" si="0"/>
        <v>0</v>
      </c>
      <c r="K14" s="30"/>
      <c r="L14" s="29">
        <f t="shared" si="1"/>
        <v>0</v>
      </c>
      <c r="M14" s="29">
        <f t="shared" si="2"/>
        <v>0</v>
      </c>
    </row>
    <row r="15" spans="1:13" x14ac:dyDescent="0.25">
      <c r="A15" s="1">
        <v>8</v>
      </c>
      <c r="B15" s="33">
        <v>5008870</v>
      </c>
      <c r="C15" s="33">
        <v>4013042</v>
      </c>
      <c r="D15" s="34" t="s">
        <v>91</v>
      </c>
      <c r="E15" s="14"/>
      <c r="F15" s="41" t="s">
        <v>11</v>
      </c>
      <c r="G15" s="37" t="s">
        <v>10</v>
      </c>
      <c r="H15" s="34">
        <v>2</v>
      </c>
      <c r="I15" s="28"/>
      <c r="J15" s="29">
        <f t="shared" si="0"/>
        <v>0</v>
      </c>
      <c r="K15" s="30"/>
      <c r="L15" s="29">
        <f t="shared" si="1"/>
        <v>0</v>
      </c>
      <c r="M15" s="29">
        <f t="shared" si="2"/>
        <v>0</v>
      </c>
    </row>
    <row r="16" spans="1:13" x14ac:dyDescent="0.25">
      <c r="A16" s="1">
        <v>9</v>
      </c>
      <c r="B16" s="33">
        <v>5008927</v>
      </c>
      <c r="C16" s="33">
        <v>402046</v>
      </c>
      <c r="D16" s="34" t="s">
        <v>92</v>
      </c>
      <c r="E16" s="14"/>
      <c r="F16" s="41" t="s">
        <v>11</v>
      </c>
      <c r="G16" s="37" t="s">
        <v>10</v>
      </c>
      <c r="H16" s="34">
        <v>5</v>
      </c>
      <c r="I16" s="28"/>
      <c r="J16" s="29">
        <f t="shared" si="0"/>
        <v>0</v>
      </c>
      <c r="K16" s="30"/>
      <c r="L16" s="29">
        <f t="shared" si="1"/>
        <v>0</v>
      </c>
      <c r="M16" s="29">
        <f t="shared" si="2"/>
        <v>0</v>
      </c>
    </row>
    <row r="17" spans="1:13" x14ac:dyDescent="0.25">
      <c r="A17" s="1">
        <v>10</v>
      </c>
      <c r="B17" s="33">
        <v>5009122</v>
      </c>
      <c r="C17" s="33">
        <v>4010142</v>
      </c>
      <c r="D17" s="34" t="s">
        <v>93</v>
      </c>
      <c r="E17" s="14"/>
      <c r="F17" s="41" t="s">
        <v>11</v>
      </c>
      <c r="G17" s="37" t="s">
        <v>10</v>
      </c>
      <c r="H17" s="34">
        <v>5</v>
      </c>
      <c r="I17" s="28"/>
      <c r="J17" s="29">
        <f t="shared" si="0"/>
        <v>0</v>
      </c>
      <c r="K17" s="30"/>
      <c r="L17" s="29">
        <f t="shared" si="1"/>
        <v>0</v>
      </c>
      <c r="M17" s="29">
        <f t="shared" si="2"/>
        <v>0</v>
      </c>
    </row>
    <row r="18" spans="1:13" x14ac:dyDescent="0.25">
      <c r="A18" s="1">
        <v>11</v>
      </c>
      <c r="B18" s="33">
        <v>5012404</v>
      </c>
      <c r="C18" s="33">
        <v>4011052</v>
      </c>
      <c r="D18" s="34" t="s">
        <v>94</v>
      </c>
      <c r="E18" s="14"/>
      <c r="F18" s="41" t="s">
        <v>11</v>
      </c>
      <c r="G18" s="37" t="s">
        <v>10</v>
      </c>
      <c r="H18" s="34">
        <v>10</v>
      </c>
      <c r="I18" s="28"/>
      <c r="J18" s="29">
        <f t="shared" si="0"/>
        <v>0</v>
      </c>
      <c r="K18" s="30"/>
      <c r="L18" s="29">
        <f t="shared" si="1"/>
        <v>0</v>
      </c>
      <c r="M18" s="29">
        <f t="shared" si="2"/>
        <v>0</v>
      </c>
    </row>
    <row r="19" spans="1:13" x14ac:dyDescent="0.25">
      <c r="A19" s="1">
        <v>12</v>
      </c>
      <c r="B19" s="33">
        <v>5012408</v>
      </c>
      <c r="C19" s="36">
        <v>4019352</v>
      </c>
      <c r="D19" s="34" t="s">
        <v>95</v>
      </c>
      <c r="E19" s="14"/>
      <c r="F19" s="41" t="s">
        <v>11</v>
      </c>
      <c r="G19" s="37" t="s">
        <v>10</v>
      </c>
      <c r="H19" s="34">
        <v>50</v>
      </c>
      <c r="I19" s="28"/>
      <c r="J19" s="29">
        <f t="shared" si="0"/>
        <v>0</v>
      </c>
      <c r="K19" s="30"/>
      <c r="L19" s="29">
        <f t="shared" si="1"/>
        <v>0</v>
      </c>
      <c r="M19" s="29">
        <f t="shared" si="2"/>
        <v>0</v>
      </c>
    </row>
    <row r="20" spans="1:13" x14ac:dyDescent="0.25">
      <c r="A20" s="1">
        <v>13</v>
      </c>
      <c r="B20" s="33">
        <v>5012409</v>
      </c>
      <c r="C20" s="33">
        <v>4020052</v>
      </c>
      <c r="D20" s="34" t="s">
        <v>96</v>
      </c>
      <c r="E20" s="14"/>
      <c r="F20" s="41" t="s">
        <v>11</v>
      </c>
      <c r="G20" s="37" t="s">
        <v>10</v>
      </c>
      <c r="H20" s="34">
        <v>20</v>
      </c>
      <c r="I20" s="28"/>
      <c r="J20" s="29">
        <f t="shared" si="0"/>
        <v>0</v>
      </c>
      <c r="K20" s="30"/>
      <c r="L20" s="29">
        <f t="shared" si="1"/>
        <v>0</v>
      </c>
      <c r="M20" s="29">
        <f t="shared" si="2"/>
        <v>0</v>
      </c>
    </row>
    <row r="21" spans="1:13" x14ac:dyDescent="0.25">
      <c r="A21" s="1">
        <v>14</v>
      </c>
      <c r="B21" s="33">
        <v>5012772</v>
      </c>
      <c r="C21" s="33">
        <v>4018102</v>
      </c>
      <c r="D21" s="34" t="s">
        <v>97</v>
      </c>
      <c r="E21" s="42"/>
      <c r="F21" s="41" t="s">
        <v>11</v>
      </c>
      <c r="G21" s="37" t="s">
        <v>10</v>
      </c>
      <c r="H21" s="34">
        <v>30</v>
      </c>
      <c r="I21" s="28"/>
      <c r="J21" s="29">
        <f t="shared" si="0"/>
        <v>0</v>
      </c>
      <c r="K21" s="30"/>
      <c r="L21" s="29">
        <f t="shared" si="1"/>
        <v>0</v>
      </c>
      <c r="M21" s="29">
        <f t="shared" si="2"/>
        <v>0</v>
      </c>
    </row>
    <row r="22" spans="1:13" x14ac:dyDescent="0.25">
      <c r="A22" s="1">
        <v>15</v>
      </c>
      <c r="B22" s="33">
        <v>5013506</v>
      </c>
      <c r="C22" s="33">
        <v>4018152</v>
      </c>
      <c r="D22" s="34" t="s">
        <v>98</v>
      </c>
      <c r="E22" s="42"/>
      <c r="F22" s="41" t="s">
        <v>11</v>
      </c>
      <c r="G22" s="37" t="s">
        <v>10</v>
      </c>
      <c r="H22" s="34">
        <v>40</v>
      </c>
      <c r="I22" s="28"/>
      <c r="J22" s="29">
        <f t="shared" si="0"/>
        <v>0</v>
      </c>
      <c r="K22" s="30"/>
      <c r="L22" s="29">
        <f t="shared" si="1"/>
        <v>0</v>
      </c>
      <c r="M22" s="29">
        <f t="shared" si="2"/>
        <v>0</v>
      </c>
    </row>
    <row r="23" spans="1:13" x14ac:dyDescent="0.25">
      <c r="A23" s="1">
        <v>16</v>
      </c>
      <c r="B23" s="33">
        <v>5013514</v>
      </c>
      <c r="C23" s="33">
        <v>4110252</v>
      </c>
      <c r="D23" s="34" t="s">
        <v>99</v>
      </c>
      <c r="E23" s="14"/>
      <c r="F23" s="41" t="s">
        <v>11</v>
      </c>
      <c r="G23" s="37" t="s">
        <v>10</v>
      </c>
      <c r="H23" s="34">
        <v>40</v>
      </c>
      <c r="I23" s="28"/>
      <c r="J23" s="29">
        <f t="shared" si="0"/>
        <v>0</v>
      </c>
      <c r="K23" s="30"/>
      <c r="L23" s="29">
        <f t="shared" si="1"/>
        <v>0</v>
      </c>
      <c r="M23" s="29">
        <f t="shared" si="2"/>
        <v>0</v>
      </c>
    </row>
    <row r="24" spans="1:13" x14ac:dyDescent="0.25">
      <c r="A24" s="1">
        <v>17</v>
      </c>
      <c r="B24" s="33">
        <v>5013515</v>
      </c>
      <c r="C24" s="33">
        <v>4110302</v>
      </c>
      <c r="D24" s="34" t="s">
        <v>100</v>
      </c>
      <c r="E24" s="14"/>
      <c r="F24" s="41" t="s">
        <v>11</v>
      </c>
      <c r="G24" s="37" t="s">
        <v>10</v>
      </c>
      <c r="H24" s="34">
        <v>40</v>
      </c>
      <c r="I24" s="28"/>
      <c r="J24" s="29">
        <f t="shared" si="0"/>
        <v>0</v>
      </c>
      <c r="K24" s="30"/>
      <c r="L24" s="29">
        <f t="shared" si="1"/>
        <v>0</v>
      </c>
      <c r="M24" s="29">
        <f t="shared" si="2"/>
        <v>0</v>
      </c>
    </row>
    <row r="25" spans="1:13" x14ac:dyDescent="0.25">
      <c r="A25" s="1">
        <v>18</v>
      </c>
      <c r="B25" s="33">
        <v>5013517</v>
      </c>
      <c r="C25" s="33">
        <v>4116502</v>
      </c>
      <c r="D25" s="34" t="s">
        <v>101</v>
      </c>
      <c r="E25" s="14"/>
      <c r="F25" s="41" t="s">
        <v>11</v>
      </c>
      <c r="G25" s="37" t="s">
        <v>10</v>
      </c>
      <c r="H25" s="34">
        <v>50</v>
      </c>
      <c r="I25" s="28"/>
      <c r="J25" s="29">
        <f t="shared" si="0"/>
        <v>0</v>
      </c>
      <c r="K25" s="30"/>
      <c r="L25" s="29">
        <f t="shared" si="1"/>
        <v>0</v>
      </c>
      <c r="M25" s="29">
        <f t="shared" si="2"/>
        <v>0</v>
      </c>
    </row>
    <row r="26" spans="1:13" x14ac:dyDescent="0.25">
      <c r="A26" s="1">
        <v>19</v>
      </c>
      <c r="B26" s="33">
        <v>5013519</v>
      </c>
      <c r="C26" s="33">
        <v>4122902</v>
      </c>
      <c r="D26" s="34" t="s">
        <v>102</v>
      </c>
      <c r="E26" s="14"/>
      <c r="F26" s="41" t="s">
        <v>11</v>
      </c>
      <c r="G26" s="37" t="s">
        <v>10</v>
      </c>
      <c r="H26" s="34">
        <v>20</v>
      </c>
      <c r="I26" s="28"/>
      <c r="J26" s="29">
        <f t="shared" si="0"/>
        <v>0</v>
      </c>
      <c r="K26" s="30"/>
      <c r="L26" s="29">
        <f t="shared" si="1"/>
        <v>0</v>
      </c>
      <c r="M26" s="29">
        <f t="shared" si="2"/>
        <v>0</v>
      </c>
    </row>
    <row r="27" spans="1:13" x14ac:dyDescent="0.25">
      <c r="A27" s="1">
        <v>20</v>
      </c>
      <c r="B27" s="33">
        <v>5013520</v>
      </c>
      <c r="C27" s="33">
        <v>4123102</v>
      </c>
      <c r="D27" s="34" t="s">
        <v>103</v>
      </c>
      <c r="E27" s="14"/>
      <c r="F27" s="41" t="s">
        <v>11</v>
      </c>
      <c r="G27" s="37" t="s">
        <v>10</v>
      </c>
      <c r="H27" s="34">
        <v>7</v>
      </c>
      <c r="I27" s="28"/>
      <c r="J27" s="29">
        <f t="shared" si="0"/>
        <v>0</v>
      </c>
      <c r="K27" s="30"/>
      <c r="L27" s="29">
        <f t="shared" si="1"/>
        <v>0</v>
      </c>
      <c r="M27" s="29">
        <f t="shared" si="2"/>
        <v>0</v>
      </c>
    </row>
    <row r="28" spans="1:13" x14ac:dyDescent="0.25">
      <c r="A28" s="1">
        <v>21</v>
      </c>
      <c r="B28" s="33">
        <v>5017607</v>
      </c>
      <c r="C28" s="43" t="s">
        <v>104</v>
      </c>
      <c r="D28" s="34" t="s">
        <v>105</v>
      </c>
      <c r="E28" s="14"/>
      <c r="F28" s="38" t="s">
        <v>11</v>
      </c>
      <c r="G28" s="37" t="s">
        <v>10</v>
      </c>
      <c r="H28" s="34">
        <v>20</v>
      </c>
      <c r="I28" s="28"/>
      <c r="J28" s="29">
        <f t="shared" si="0"/>
        <v>0</v>
      </c>
      <c r="K28" s="30"/>
      <c r="L28" s="29">
        <f t="shared" si="1"/>
        <v>0</v>
      </c>
      <c r="M28" s="29">
        <f t="shared" si="2"/>
        <v>0</v>
      </c>
    </row>
    <row r="29" spans="1:13" x14ac:dyDescent="0.25">
      <c r="A29" s="1">
        <v>22</v>
      </c>
      <c r="B29" s="33">
        <v>5017674</v>
      </c>
      <c r="C29" s="33">
        <v>4017412</v>
      </c>
      <c r="D29" s="34" t="s">
        <v>106</v>
      </c>
      <c r="E29" s="42"/>
      <c r="F29" s="38" t="s">
        <v>11</v>
      </c>
      <c r="G29" s="37" t="s">
        <v>10</v>
      </c>
      <c r="H29" s="34">
        <v>20</v>
      </c>
      <c r="I29" s="28"/>
      <c r="J29" s="29">
        <f t="shared" si="0"/>
        <v>0</v>
      </c>
      <c r="K29" s="30"/>
      <c r="L29" s="29">
        <f t="shared" si="1"/>
        <v>0</v>
      </c>
      <c r="M29" s="29">
        <f t="shared" si="2"/>
        <v>0</v>
      </c>
    </row>
    <row r="30" spans="1:13" x14ac:dyDescent="0.25">
      <c r="A30" s="1">
        <v>23</v>
      </c>
      <c r="B30" s="33">
        <v>5017713</v>
      </c>
      <c r="C30" s="33">
        <v>4017402</v>
      </c>
      <c r="D30" s="34" t="s">
        <v>107</v>
      </c>
      <c r="E30" s="42"/>
      <c r="F30" s="41" t="s">
        <v>11</v>
      </c>
      <c r="G30" s="37" t="s">
        <v>10</v>
      </c>
      <c r="H30" s="34">
        <v>25</v>
      </c>
      <c r="I30" s="28"/>
      <c r="J30" s="29">
        <f t="shared" si="0"/>
        <v>0</v>
      </c>
      <c r="K30" s="30"/>
      <c r="L30" s="29">
        <f t="shared" si="1"/>
        <v>0</v>
      </c>
      <c r="M30" s="29">
        <f t="shared" si="2"/>
        <v>0</v>
      </c>
    </row>
    <row r="31" spans="1:13" x14ac:dyDescent="0.25">
      <c r="A31" s="1">
        <v>24</v>
      </c>
      <c r="B31" s="33">
        <v>5018356</v>
      </c>
      <c r="C31" s="33">
        <v>4016702</v>
      </c>
      <c r="D31" s="34" t="s">
        <v>108</v>
      </c>
      <c r="E31" s="42"/>
      <c r="F31" s="41" t="s">
        <v>11</v>
      </c>
      <c r="G31" s="37" t="s">
        <v>10</v>
      </c>
      <c r="H31" s="34">
        <v>25</v>
      </c>
      <c r="I31" s="28"/>
      <c r="J31" s="29">
        <f t="shared" si="0"/>
        <v>0</v>
      </c>
      <c r="K31" s="30"/>
      <c r="L31" s="29">
        <f t="shared" si="1"/>
        <v>0</v>
      </c>
      <c r="M31" s="29">
        <f t="shared" si="2"/>
        <v>0</v>
      </c>
    </row>
    <row r="32" spans="1:13" x14ac:dyDescent="0.25">
      <c r="A32" s="1">
        <v>25</v>
      </c>
      <c r="B32" s="33">
        <v>5018728</v>
      </c>
      <c r="C32" s="33">
        <v>4240000</v>
      </c>
      <c r="D32" s="34" t="s">
        <v>109</v>
      </c>
      <c r="E32" s="14"/>
      <c r="F32" s="38" t="s">
        <v>158</v>
      </c>
      <c r="G32" s="37" t="s">
        <v>18</v>
      </c>
      <c r="H32" s="34">
        <v>5</v>
      </c>
      <c r="I32" s="28"/>
      <c r="J32" s="29">
        <f t="shared" si="0"/>
        <v>0</v>
      </c>
      <c r="K32" s="30"/>
      <c r="L32" s="29">
        <f t="shared" si="1"/>
        <v>0</v>
      </c>
      <c r="M32" s="29">
        <f t="shared" si="2"/>
        <v>0</v>
      </c>
    </row>
    <row r="33" spans="1:13" x14ac:dyDescent="0.25">
      <c r="A33" s="1">
        <v>26</v>
      </c>
      <c r="B33" s="33">
        <v>5019200</v>
      </c>
      <c r="C33" s="33">
        <v>4011122</v>
      </c>
      <c r="D33" s="34" t="s">
        <v>110</v>
      </c>
      <c r="E33" s="14"/>
      <c r="F33" s="41" t="s">
        <v>11</v>
      </c>
      <c r="G33" s="37" t="s">
        <v>10</v>
      </c>
      <c r="H33" s="34">
        <v>6</v>
      </c>
      <c r="I33" s="28"/>
      <c r="J33" s="29">
        <f t="shared" si="0"/>
        <v>0</v>
      </c>
      <c r="K33" s="30"/>
      <c r="L33" s="29">
        <f t="shared" si="1"/>
        <v>0</v>
      </c>
      <c r="M33" s="29">
        <f t="shared" si="2"/>
        <v>0</v>
      </c>
    </row>
    <row r="34" spans="1:13" x14ac:dyDescent="0.25">
      <c r="A34" s="1">
        <v>27</v>
      </c>
      <c r="B34" s="33">
        <v>5019201</v>
      </c>
      <c r="C34" s="33">
        <v>423700</v>
      </c>
      <c r="D34" s="34" t="s">
        <v>111</v>
      </c>
      <c r="E34" s="14"/>
      <c r="F34" s="38" t="s">
        <v>159</v>
      </c>
      <c r="G34" s="37" t="s">
        <v>10</v>
      </c>
      <c r="H34" s="34">
        <v>10</v>
      </c>
      <c r="I34" s="28"/>
      <c r="J34" s="29">
        <f t="shared" si="0"/>
        <v>0</v>
      </c>
      <c r="K34" s="30"/>
      <c r="L34" s="29">
        <f t="shared" si="1"/>
        <v>0</v>
      </c>
      <c r="M34" s="29">
        <f t="shared" si="2"/>
        <v>0</v>
      </c>
    </row>
    <row r="35" spans="1:13" x14ac:dyDescent="0.25">
      <c r="A35" s="1">
        <v>28</v>
      </c>
      <c r="B35" s="33">
        <v>5019723</v>
      </c>
      <c r="C35" s="33">
        <v>4013932</v>
      </c>
      <c r="D35" s="34" t="s">
        <v>112</v>
      </c>
      <c r="E35" s="14"/>
      <c r="F35" s="41" t="s">
        <v>11</v>
      </c>
      <c r="G35" s="37" t="s">
        <v>10</v>
      </c>
      <c r="H35" s="34">
        <v>15</v>
      </c>
      <c r="I35" s="28"/>
      <c r="J35" s="29">
        <f t="shared" si="0"/>
        <v>0</v>
      </c>
      <c r="K35" s="30"/>
      <c r="L35" s="29">
        <f t="shared" si="1"/>
        <v>0</v>
      </c>
      <c r="M35" s="29">
        <f t="shared" si="2"/>
        <v>0</v>
      </c>
    </row>
    <row r="36" spans="1:13" x14ac:dyDescent="0.25">
      <c r="A36" s="1">
        <v>29</v>
      </c>
      <c r="B36" s="33">
        <v>5019822</v>
      </c>
      <c r="C36" s="33">
        <v>4021452</v>
      </c>
      <c r="D36" s="34" t="s">
        <v>113</v>
      </c>
      <c r="E36" s="14"/>
      <c r="F36" s="41" t="s">
        <v>11</v>
      </c>
      <c r="G36" s="37" t="s">
        <v>10</v>
      </c>
      <c r="H36" s="34">
        <v>15</v>
      </c>
      <c r="I36" s="28"/>
      <c r="J36" s="29">
        <f t="shared" si="0"/>
        <v>0</v>
      </c>
      <c r="K36" s="30"/>
      <c r="L36" s="29">
        <f t="shared" si="1"/>
        <v>0</v>
      </c>
      <c r="M36" s="29">
        <f t="shared" si="2"/>
        <v>0</v>
      </c>
    </row>
    <row r="37" spans="1:13" x14ac:dyDescent="0.25">
      <c r="A37" s="1">
        <v>30</v>
      </c>
      <c r="B37" s="33">
        <v>5026878</v>
      </c>
      <c r="C37" s="33">
        <v>4240075</v>
      </c>
      <c r="D37" s="34" t="s">
        <v>114</v>
      </c>
      <c r="E37" s="14"/>
      <c r="F37" s="38" t="s">
        <v>158</v>
      </c>
      <c r="G37" s="37" t="s">
        <v>18</v>
      </c>
      <c r="H37" s="34">
        <v>5</v>
      </c>
      <c r="I37" s="28"/>
      <c r="J37" s="29">
        <f t="shared" si="0"/>
        <v>0</v>
      </c>
      <c r="K37" s="30"/>
      <c r="L37" s="29">
        <f t="shared" si="1"/>
        <v>0</v>
      </c>
      <c r="M37" s="29">
        <f t="shared" si="2"/>
        <v>0</v>
      </c>
    </row>
    <row r="38" spans="1:13" x14ac:dyDescent="0.25">
      <c r="A38" s="1">
        <v>31</v>
      </c>
      <c r="B38" s="33">
        <v>5027867</v>
      </c>
      <c r="C38" s="33">
        <v>421510</v>
      </c>
      <c r="D38" s="34" t="s">
        <v>115</v>
      </c>
      <c r="E38" s="14"/>
      <c r="F38" s="38" t="s">
        <v>160</v>
      </c>
      <c r="G38" s="37" t="s">
        <v>18</v>
      </c>
      <c r="H38" s="34">
        <v>5</v>
      </c>
      <c r="I38" s="28"/>
      <c r="J38" s="29">
        <f t="shared" si="0"/>
        <v>0</v>
      </c>
      <c r="K38" s="30"/>
      <c r="L38" s="29">
        <f t="shared" si="1"/>
        <v>0</v>
      </c>
      <c r="M38" s="29">
        <f t="shared" si="2"/>
        <v>0</v>
      </c>
    </row>
    <row r="39" spans="1:13" x14ac:dyDescent="0.25">
      <c r="A39" s="1">
        <v>32</v>
      </c>
      <c r="B39" s="33">
        <v>5027992</v>
      </c>
      <c r="C39" s="33">
        <v>4021882</v>
      </c>
      <c r="D39" s="34" t="s">
        <v>116</v>
      </c>
      <c r="E39" s="14"/>
      <c r="F39" s="41" t="s">
        <v>11</v>
      </c>
      <c r="G39" s="37" t="s">
        <v>10</v>
      </c>
      <c r="H39" s="34">
        <v>5</v>
      </c>
      <c r="I39" s="28"/>
      <c r="J39" s="29">
        <f t="shared" si="0"/>
        <v>0</v>
      </c>
      <c r="K39" s="30"/>
      <c r="L39" s="29">
        <f t="shared" si="1"/>
        <v>0</v>
      </c>
      <c r="M39" s="29">
        <f t="shared" si="2"/>
        <v>0</v>
      </c>
    </row>
    <row r="40" spans="1:13" x14ac:dyDescent="0.25">
      <c r="A40" s="1">
        <v>33</v>
      </c>
      <c r="B40" s="33">
        <v>5027993</v>
      </c>
      <c r="C40" s="33">
        <v>4021852</v>
      </c>
      <c r="D40" s="34" t="s">
        <v>117</v>
      </c>
      <c r="E40" s="14"/>
      <c r="F40" s="41" t="s">
        <v>11</v>
      </c>
      <c r="G40" s="37" t="s">
        <v>10</v>
      </c>
      <c r="H40" s="34">
        <v>5</v>
      </c>
      <c r="I40" s="28"/>
      <c r="J40" s="29">
        <f t="shared" si="0"/>
        <v>0</v>
      </c>
      <c r="K40" s="30"/>
      <c r="L40" s="29">
        <f t="shared" si="1"/>
        <v>0</v>
      </c>
      <c r="M40" s="29">
        <f t="shared" si="2"/>
        <v>0</v>
      </c>
    </row>
    <row r="41" spans="1:13" x14ac:dyDescent="0.25">
      <c r="A41" s="1">
        <v>34</v>
      </c>
      <c r="B41" s="33">
        <v>5027994</v>
      </c>
      <c r="C41" s="33">
        <v>4012652</v>
      </c>
      <c r="D41" s="34" t="s">
        <v>118</v>
      </c>
      <c r="E41" s="14"/>
      <c r="F41" s="41" t="s">
        <v>11</v>
      </c>
      <c r="G41" s="37" t="s">
        <v>10</v>
      </c>
      <c r="H41" s="34">
        <v>5</v>
      </c>
      <c r="I41" s="28"/>
      <c r="J41" s="29">
        <f t="shared" si="0"/>
        <v>0</v>
      </c>
      <c r="K41" s="30"/>
      <c r="L41" s="29">
        <f t="shared" si="1"/>
        <v>0</v>
      </c>
      <c r="M41" s="29">
        <f t="shared" si="2"/>
        <v>0</v>
      </c>
    </row>
    <row r="42" spans="1:13" x14ac:dyDescent="0.25">
      <c r="A42" s="1">
        <v>35</v>
      </c>
      <c r="B42" s="33">
        <v>5037844</v>
      </c>
      <c r="C42" s="33">
        <v>4021582</v>
      </c>
      <c r="D42" s="34" t="s">
        <v>119</v>
      </c>
      <c r="E42" s="14"/>
      <c r="F42" s="41" t="s">
        <v>11</v>
      </c>
      <c r="G42" s="37" t="s">
        <v>10</v>
      </c>
      <c r="H42" s="34">
        <v>5</v>
      </c>
      <c r="I42" s="28"/>
      <c r="J42" s="29">
        <f t="shared" si="0"/>
        <v>0</v>
      </c>
      <c r="K42" s="30"/>
      <c r="L42" s="29">
        <f t="shared" si="1"/>
        <v>0</v>
      </c>
      <c r="M42" s="29">
        <f t="shared" si="2"/>
        <v>0</v>
      </c>
    </row>
    <row r="43" spans="1:13" x14ac:dyDescent="0.25">
      <c r="A43" s="1">
        <v>36</v>
      </c>
      <c r="B43" s="33">
        <v>5011458</v>
      </c>
      <c r="C43" s="33">
        <v>4011112</v>
      </c>
      <c r="D43" s="34" t="s">
        <v>120</v>
      </c>
      <c r="E43" s="14"/>
      <c r="F43" s="41" t="s">
        <v>11</v>
      </c>
      <c r="G43" s="37" t="s">
        <v>10</v>
      </c>
      <c r="H43" s="34">
        <v>3</v>
      </c>
      <c r="I43" s="28"/>
      <c r="J43" s="29">
        <f t="shared" si="0"/>
        <v>0</v>
      </c>
      <c r="K43" s="30"/>
      <c r="L43" s="29">
        <f t="shared" si="1"/>
        <v>0</v>
      </c>
      <c r="M43" s="29">
        <f t="shared" si="2"/>
        <v>0</v>
      </c>
    </row>
    <row r="44" spans="1:13" x14ac:dyDescent="0.25">
      <c r="A44" s="1">
        <v>37</v>
      </c>
      <c r="B44" s="33">
        <v>5011459</v>
      </c>
      <c r="C44" s="33">
        <v>4016652</v>
      </c>
      <c r="D44" s="34" t="s">
        <v>121</v>
      </c>
      <c r="E44" s="14"/>
      <c r="F44" s="41" t="s">
        <v>11</v>
      </c>
      <c r="G44" s="37" t="s">
        <v>10</v>
      </c>
      <c r="H44" s="34">
        <v>5</v>
      </c>
      <c r="I44" s="28"/>
      <c r="J44" s="29">
        <f t="shared" si="0"/>
        <v>0</v>
      </c>
      <c r="K44" s="30"/>
      <c r="L44" s="29">
        <f t="shared" si="1"/>
        <v>0</v>
      </c>
      <c r="M44" s="29">
        <f t="shared" si="2"/>
        <v>0</v>
      </c>
    </row>
    <row r="45" spans="1:13" x14ac:dyDescent="0.25">
      <c r="A45" s="1">
        <v>38</v>
      </c>
      <c r="B45" s="33">
        <v>5011630</v>
      </c>
      <c r="C45" s="33">
        <v>4018122</v>
      </c>
      <c r="D45" s="34" t="s">
        <v>122</v>
      </c>
      <c r="E45" s="14"/>
      <c r="F45" s="41" t="s">
        <v>11</v>
      </c>
      <c r="G45" s="37" t="s">
        <v>10</v>
      </c>
      <c r="H45" s="34">
        <v>10</v>
      </c>
      <c r="I45" s="28"/>
      <c r="J45" s="29">
        <f t="shared" si="0"/>
        <v>0</v>
      </c>
      <c r="K45" s="30"/>
      <c r="L45" s="29">
        <f t="shared" si="1"/>
        <v>0</v>
      </c>
      <c r="M45" s="29">
        <f t="shared" si="2"/>
        <v>0</v>
      </c>
    </row>
    <row r="46" spans="1:13" x14ac:dyDescent="0.25">
      <c r="A46" s="1">
        <v>39</v>
      </c>
      <c r="B46" s="33">
        <v>5011631</v>
      </c>
      <c r="C46" s="33">
        <v>4020062</v>
      </c>
      <c r="D46" s="34" t="s">
        <v>123</v>
      </c>
      <c r="E46" s="14"/>
      <c r="F46" s="41" t="s">
        <v>11</v>
      </c>
      <c r="G46" s="37" t="s">
        <v>10</v>
      </c>
      <c r="H46" s="34">
        <v>20</v>
      </c>
      <c r="I46" s="28"/>
      <c r="J46" s="29">
        <f t="shared" si="0"/>
        <v>0</v>
      </c>
      <c r="K46" s="30"/>
      <c r="L46" s="29">
        <f t="shared" si="1"/>
        <v>0</v>
      </c>
      <c r="M46" s="29">
        <f t="shared" si="2"/>
        <v>0</v>
      </c>
    </row>
    <row r="47" spans="1:13" x14ac:dyDescent="0.25">
      <c r="A47" s="1">
        <v>40</v>
      </c>
      <c r="B47" s="33">
        <v>5012067</v>
      </c>
      <c r="C47" s="33">
        <v>423102</v>
      </c>
      <c r="D47" s="34" t="s">
        <v>124</v>
      </c>
      <c r="E47" s="14"/>
      <c r="F47" s="41" t="s">
        <v>161</v>
      </c>
      <c r="G47" s="37" t="s">
        <v>18</v>
      </c>
      <c r="H47" s="34">
        <v>10</v>
      </c>
      <c r="I47" s="28"/>
      <c r="J47" s="29">
        <f t="shared" si="0"/>
        <v>0</v>
      </c>
      <c r="K47" s="30"/>
      <c r="L47" s="29">
        <f t="shared" si="1"/>
        <v>0</v>
      </c>
      <c r="M47" s="29">
        <f t="shared" si="2"/>
        <v>0</v>
      </c>
    </row>
    <row r="48" spans="1:13" x14ac:dyDescent="0.25">
      <c r="A48" s="1">
        <v>41</v>
      </c>
      <c r="B48" s="33">
        <v>5012226</v>
      </c>
      <c r="C48" s="33">
        <v>4240000</v>
      </c>
      <c r="D48" s="34" t="s">
        <v>125</v>
      </c>
      <c r="E48" s="14"/>
      <c r="F48" s="41" t="s">
        <v>158</v>
      </c>
      <c r="G48" s="37" t="s">
        <v>18</v>
      </c>
      <c r="H48" s="34">
        <v>2</v>
      </c>
      <c r="I48" s="28"/>
      <c r="J48" s="29">
        <f t="shared" si="0"/>
        <v>0</v>
      </c>
      <c r="K48" s="30"/>
      <c r="L48" s="29">
        <f t="shared" si="1"/>
        <v>0</v>
      </c>
      <c r="M48" s="29">
        <f t="shared" si="2"/>
        <v>0</v>
      </c>
    </row>
    <row r="49" spans="1:13" x14ac:dyDescent="0.25">
      <c r="A49" s="1">
        <v>42</v>
      </c>
      <c r="B49" s="33">
        <v>5012403</v>
      </c>
      <c r="C49" s="33">
        <v>4010482</v>
      </c>
      <c r="D49" s="34" t="s">
        <v>126</v>
      </c>
      <c r="E49" s="14"/>
      <c r="F49" s="41" t="s">
        <v>11</v>
      </c>
      <c r="G49" s="37" t="s">
        <v>10</v>
      </c>
      <c r="H49" s="34">
        <v>25</v>
      </c>
      <c r="I49" s="28"/>
      <c r="J49" s="29">
        <f t="shared" si="0"/>
        <v>0</v>
      </c>
      <c r="K49" s="30"/>
      <c r="L49" s="29">
        <f t="shared" si="1"/>
        <v>0</v>
      </c>
      <c r="M49" s="29">
        <f t="shared" si="2"/>
        <v>0</v>
      </c>
    </row>
    <row r="50" spans="1:13" x14ac:dyDescent="0.25">
      <c r="A50" s="1">
        <v>43</v>
      </c>
      <c r="B50" s="33">
        <v>5012405</v>
      </c>
      <c r="C50" s="33">
        <v>4011562</v>
      </c>
      <c r="D50" s="34" t="s">
        <v>127</v>
      </c>
      <c r="E50" s="14"/>
      <c r="F50" s="41" t="s">
        <v>11</v>
      </c>
      <c r="G50" s="37" t="s">
        <v>10</v>
      </c>
      <c r="H50" s="34">
        <v>20</v>
      </c>
      <c r="I50" s="28"/>
      <c r="J50" s="29">
        <f t="shared" si="0"/>
        <v>0</v>
      </c>
      <c r="K50" s="30"/>
      <c r="L50" s="29">
        <f t="shared" si="1"/>
        <v>0</v>
      </c>
      <c r="M50" s="29">
        <f t="shared" si="2"/>
        <v>0</v>
      </c>
    </row>
    <row r="51" spans="1:13" x14ac:dyDescent="0.25">
      <c r="A51" s="1">
        <v>44</v>
      </c>
      <c r="B51" s="33">
        <v>5012406</v>
      </c>
      <c r="C51" s="33">
        <v>4012302</v>
      </c>
      <c r="D51" s="34" t="s">
        <v>128</v>
      </c>
      <c r="E51" s="42"/>
      <c r="F51" s="41" t="s">
        <v>11</v>
      </c>
      <c r="G51" s="37" t="s">
        <v>10</v>
      </c>
      <c r="H51" s="34">
        <v>25</v>
      </c>
      <c r="I51" s="28"/>
      <c r="J51" s="29">
        <f t="shared" si="0"/>
        <v>0</v>
      </c>
      <c r="K51" s="30"/>
      <c r="L51" s="29">
        <f t="shared" si="1"/>
        <v>0</v>
      </c>
      <c r="M51" s="29">
        <f t="shared" si="2"/>
        <v>0</v>
      </c>
    </row>
    <row r="52" spans="1:13" x14ac:dyDescent="0.25">
      <c r="A52" s="1">
        <v>45</v>
      </c>
      <c r="B52" s="33">
        <v>5012407</v>
      </c>
      <c r="C52" s="33">
        <v>4017282</v>
      </c>
      <c r="D52" s="34" t="s">
        <v>129</v>
      </c>
      <c r="E52" s="14"/>
      <c r="F52" s="41" t="s">
        <v>11</v>
      </c>
      <c r="G52" s="37" t="s">
        <v>10</v>
      </c>
      <c r="H52" s="34">
        <v>5</v>
      </c>
      <c r="I52" s="28"/>
      <c r="J52" s="29">
        <f t="shared" si="0"/>
        <v>0</v>
      </c>
      <c r="K52" s="30"/>
      <c r="L52" s="29">
        <f t="shared" si="1"/>
        <v>0</v>
      </c>
      <c r="M52" s="29">
        <f t="shared" si="2"/>
        <v>0</v>
      </c>
    </row>
    <row r="53" spans="1:13" x14ac:dyDescent="0.25">
      <c r="A53" s="1">
        <v>46</v>
      </c>
      <c r="B53" s="33">
        <v>5012410</v>
      </c>
      <c r="C53" s="33">
        <v>4122592</v>
      </c>
      <c r="D53" s="34" t="s">
        <v>130</v>
      </c>
      <c r="E53" s="14"/>
      <c r="F53" s="41" t="s">
        <v>11</v>
      </c>
      <c r="G53" s="37" t="s">
        <v>10</v>
      </c>
      <c r="H53" s="34">
        <v>3</v>
      </c>
      <c r="I53" s="28"/>
      <c r="J53" s="29">
        <f t="shared" si="0"/>
        <v>0</v>
      </c>
      <c r="K53" s="30"/>
      <c r="L53" s="29">
        <f t="shared" si="1"/>
        <v>0</v>
      </c>
      <c r="M53" s="29">
        <f t="shared" si="2"/>
        <v>0</v>
      </c>
    </row>
    <row r="54" spans="1:13" x14ac:dyDescent="0.25">
      <c r="A54" s="1">
        <v>47</v>
      </c>
      <c r="B54" s="33">
        <v>5012411</v>
      </c>
      <c r="C54" s="33">
        <v>4125012</v>
      </c>
      <c r="D54" s="34" t="s">
        <v>131</v>
      </c>
      <c r="E54" s="14"/>
      <c r="F54" s="41" t="s">
        <v>11</v>
      </c>
      <c r="G54" s="37" t="s">
        <v>10</v>
      </c>
      <c r="H54" s="34">
        <v>5</v>
      </c>
      <c r="I54" s="28"/>
      <c r="J54" s="29">
        <f t="shared" si="0"/>
        <v>0</v>
      </c>
      <c r="K54" s="30"/>
      <c r="L54" s="29">
        <f t="shared" si="1"/>
        <v>0</v>
      </c>
      <c r="M54" s="29">
        <f t="shared" si="2"/>
        <v>0</v>
      </c>
    </row>
    <row r="55" spans="1:13" x14ac:dyDescent="0.25">
      <c r="A55" s="1">
        <v>48</v>
      </c>
      <c r="B55" s="33">
        <v>5012412</v>
      </c>
      <c r="C55" s="33">
        <v>42111602</v>
      </c>
      <c r="D55" s="34" t="s">
        <v>132</v>
      </c>
      <c r="E55" s="14"/>
      <c r="F55" s="41" t="s">
        <v>159</v>
      </c>
      <c r="G55" s="37" t="s">
        <v>10</v>
      </c>
      <c r="H55" s="34">
        <v>2</v>
      </c>
      <c r="I55" s="28"/>
      <c r="J55" s="29">
        <f t="shared" si="0"/>
        <v>0</v>
      </c>
      <c r="K55" s="30"/>
      <c r="L55" s="29">
        <f t="shared" si="1"/>
        <v>0</v>
      </c>
      <c r="M55" s="29">
        <f t="shared" si="2"/>
        <v>0</v>
      </c>
    </row>
    <row r="56" spans="1:13" x14ac:dyDescent="0.25">
      <c r="A56" s="1">
        <v>49</v>
      </c>
      <c r="B56" s="33">
        <v>5012413</v>
      </c>
      <c r="C56" s="33">
        <v>423501</v>
      </c>
      <c r="D56" s="34" t="s">
        <v>133</v>
      </c>
      <c r="E56" s="14"/>
      <c r="F56" s="41" t="s">
        <v>162</v>
      </c>
      <c r="G56" s="37" t="s">
        <v>18</v>
      </c>
      <c r="H56" s="34">
        <v>15</v>
      </c>
      <c r="I56" s="28"/>
      <c r="J56" s="29">
        <f t="shared" si="0"/>
        <v>0</v>
      </c>
      <c r="K56" s="30"/>
      <c r="L56" s="29">
        <f t="shared" si="1"/>
        <v>0</v>
      </c>
      <c r="M56" s="29">
        <f t="shared" si="2"/>
        <v>0</v>
      </c>
    </row>
    <row r="57" spans="1:13" x14ac:dyDescent="0.25">
      <c r="A57" s="1">
        <v>50</v>
      </c>
      <c r="B57" s="33">
        <v>5012773</v>
      </c>
      <c r="C57" s="33">
        <v>4018382</v>
      </c>
      <c r="D57" s="34" t="s">
        <v>134</v>
      </c>
      <c r="E57" s="14"/>
      <c r="F57" s="41" t="s">
        <v>11</v>
      </c>
      <c r="G57" s="37" t="s">
        <v>10</v>
      </c>
      <c r="H57" s="34">
        <v>2</v>
      </c>
      <c r="I57" s="28"/>
      <c r="J57" s="29">
        <f t="shared" si="0"/>
        <v>0</v>
      </c>
      <c r="K57" s="30"/>
      <c r="L57" s="29">
        <f t="shared" si="1"/>
        <v>0</v>
      </c>
      <c r="M57" s="29">
        <f t="shared" si="2"/>
        <v>0</v>
      </c>
    </row>
    <row r="58" spans="1:13" x14ac:dyDescent="0.25">
      <c r="A58" s="1">
        <v>51</v>
      </c>
      <c r="B58" s="33">
        <v>5012954</v>
      </c>
      <c r="C58" s="33">
        <v>4017412</v>
      </c>
      <c r="D58" s="34" t="s">
        <v>135</v>
      </c>
      <c r="E58" s="14"/>
      <c r="F58" s="41" t="s">
        <v>11</v>
      </c>
      <c r="G58" s="37" t="s">
        <v>10</v>
      </c>
      <c r="H58" s="34">
        <v>20</v>
      </c>
      <c r="I58" s="28"/>
      <c r="J58" s="29">
        <f t="shared" si="0"/>
        <v>0</v>
      </c>
      <c r="K58" s="30"/>
      <c r="L58" s="29">
        <f t="shared" si="1"/>
        <v>0</v>
      </c>
      <c r="M58" s="29">
        <f t="shared" si="2"/>
        <v>0</v>
      </c>
    </row>
    <row r="59" spans="1:13" x14ac:dyDescent="0.25">
      <c r="A59" s="1">
        <v>52</v>
      </c>
      <c r="B59" s="33">
        <v>5013392</v>
      </c>
      <c r="C59" s="33">
        <v>191500</v>
      </c>
      <c r="D59" s="34" t="s">
        <v>136</v>
      </c>
      <c r="E59" s="14"/>
      <c r="F59" s="41" t="s">
        <v>163</v>
      </c>
      <c r="G59" s="37" t="s">
        <v>18</v>
      </c>
      <c r="H59" s="34">
        <v>3</v>
      </c>
      <c r="I59" s="28"/>
      <c r="J59" s="29">
        <f t="shared" si="0"/>
        <v>0</v>
      </c>
      <c r="K59" s="30"/>
      <c r="L59" s="29">
        <f t="shared" si="1"/>
        <v>0</v>
      </c>
      <c r="M59" s="29">
        <f t="shared" si="2"/>
        <v>0</v>
      </c>
    </row>
    <row r="60" spans="1:13" x14ac:dyDescent="0.25">
      <c r="A60" s="1">
        <v>53</v>
      </c>
      <c r="B60" s="33">
        <v>5013499</v>
      </c>
      <c r="C60" s="33">
        <v>4011162</v>
      </c>
      <c r="D60" s="34" t="s">
        <v>137</v>
      </c>
      <c r="E60" s="14"/>
      <c r="F60" s="41" t="s">
        <v>11</v>
      </c>
      <c r="G60" s="37" t="s">
        <v>10</v>
      </c>
      <c r="H60" s="34">
        <v>3</v>
      </c>
      <c r="I60" s="28"/>
      <c r="J60" s="29">
        <f t="shared" si="0"/>
        <v>0</v>
      </c>
      <c r="K60" s="30"/>
      <c r="L60" s="29">
        <f t="shared" si="1"/>
        <v>0</v>
      </c>
      <c r="M60" s="29">
        <f t="shared" si="2"/>
        <v>0</v>
      </c>
    </row>
    <row r="61" spans="1:13" x14ac:dyDescent="0.25">
      <c r="A61" s="1">
        <v>54</v>
      </c>
      <c r="B61" s="33">
        <v>5013500</v>
      </c>
      <c r="C61" s="33">
        <v>4013942</v>
      </c>
      <c r="D61" s="34" t="s">
        <v>138</v>
      </c>
      <c r="E61" s="14"/>
      <c r="F61" s="41" t="s">
        <v>11</v>
      </c>
      <c r="G61" s="37" t="s">
        <v>10</v>
      </c>
      <c r="H61" s="34">
        <v>20</v>
      </c>
      <c r="I61" s="28"/>
      <c r="J61" s="29">
        <f t="shared" si="0"/>
        <v>0</v>
      </c>
      <c r="K61" s="30"/>
      <c r="L61" s="29">
        <f t="shared" si="1"/>
        <v>0</v>
      </c>
      <c r="M61" s="29">
        <f t="shared" si="2"/>
        <v>0</v>
      </c>
    </row>
    <row r="62" spans="1:13" x14ac:dyDescent="0.25">
      <c r="A62" s="1">
        <v>55</v>
      </c>
      <c r="B62" s="33">
        <v>5013501</v>
      </c>
      <c r="C62" s="33">
        <v>4014252</v>
      </c>
      <c r="D62" s="34" t="s">
        <v>139</v>
      </c>
      <c r="E62" s="14"/>
      <c r="F62" s="41" t="s">
        <v>11</v>
      </c>
      <c r="G62" s="37" t="s">
        <v>10</v>
      </c>
      <c r="H62" s="34">
        <v>2</v>
      </c>
      <c r="I62" s="28"/>
      <c r="J62" s="29">
        <f t="shared" si="0"/>
        <v>0</v>
      </c>
      <c r="K62" s="30"/>
      <c r="L62" s="29">
        <f t="shared" si="1"/>
        <v>0</v>
      </c>
      <c r="M62" s="29">
        <f t="shared" si="2"/>
        <v>0</v>
      </c>
    </row>
    <row r="63" spans="1:13" x14ac:dyDescent="0.25">
      <c r="A63" s="1">
        <v>56</v>
      </c>
      <c r="B63" s="33">
        <v>5013502</v>
      </c>
      <c r="C63" s="33">
        <v>4014262</v>
      </c>
      <c r="D63" s="34" t="s">
        <v>140</v>
      </c>
      <c r="E63" s="18"/>
      <c r="F63" s="41" t="s">
        <v>11</v>
      </c>
      <c r="G63" s="37" t="s">
        <v>10</v>
      </c>
      <c r="H63" s="34">
        <v>3</v>
      </c>
      <c r="I63" s="28"/>
      <c r="J63" s="29">
        <f t="shared" si="0"/>
        <v>0</v>
      </c>
      <c r="K63" s="30"/>
      <c r="L63" s="29">
        <f t="shared" si="1"/>
        <v>0</v>
      </c>
      <c r="M63" s="29">
        <f t="shared" si="2"/>
        <v>0</v>
      </c>
    </row>
    <row r="64" spans="1:13" x14ac:dyDescent="0.25">
      <c r="A64" s="1">
        <v>57</v>
      </c>
      <c r="B64" s="33">
        <v>5013503</v>
      </c>
      <c r="C64" s="33">
        <v>4016052</v>
      </c>
      <c r="D64" s="34" t="s">
        <v>141</v>
      </c>
      <c r="E64" s="19"/>
      <c r="F64" s="41" t="s">
        <v>11</v>
      </c>
      <c r="G64" s="37" t="s">
        <v>10</v>
      </c>
      <c r="H64" s="34">
        <v>5</v>
      </c>
      <c r="I64" s="28"/>
      <c r="J64" s="29">
        <f t="shared" si="0"/>
        <v>0</v>
      </c>
      <c r="K64" s="30"/>
      <c r="L64" s="29">
        <f t="shared" si="1"/>
        <v>0</v>
      </c>
      <c r="M64" s="29">
        <f t="shared" si="2"/>
        <v>0</v>
      </c>
    </row>
    <row r="65" spans="1:13" x14ac:dyDescent="0.25">
      <c r="A65" s="1">
        <v>58</v>
      </c>
      <c r="B65" s="33">
        <v>5013504</v>
      </c>
      <c r="C65" s="33">
        <v>4016552</v>
      </c>
      <c r="D65" s="34" t="s">
        <v>142</v>
      </c>
      <c r="E65" s="14"/>
      <c r="F65" s="41" t="s">
        <v>11</v>
      </c>
      <c r="G65" s="37" t="s">
        <v>10</v>
      </c>
      <c r="H65" s="34">
        <v>20</v>
      </c>
      <c r="I65" s="28"/>
      <c r="J65" s="29">
        <f t="shared" si="0"/>
        <v>0</v>
      </c>
      <c r="K65" s="30"/>
      <c r="L65" s="29">
        <f t="shared" si="1"/>
        <v>0</v>
      </c>
      <c r="M65" s="29">
        <f t="shared" si="2"/>
        <v>0</v>
      </c>
    </row>
    <row r="66" spans="1:13" ht="15.75" customHeight="1" x14ac:dyDescent="0.25">
      <c r="A66" s="1">
        <v>59</v>
      </c>
      <c r="B66" s="33">
        <v>5013505</v>
      </c>
      <c r="C66" s="33">
        <v>4017292</v>
      </c>
      <c r="D66" s="34" t="s">
        <v>143</v>
      </c>
      <c r="E66" s="14"/>
      <c r="F66" s="41" t="s">
        <v>11</v>
      </c>
      <c r="G66" s="37" t="s">
        <v>10</v>
      </c>
      <c r="H66" s="34">
        <v>5</v>
      </c>
      <c r="I66" s="28"/>
      <c r="J66" s="29">
        <f t="shared" si="0"/>
        <v>0</v>
      </c>
      <c r="K66" s="30"/>
      <c r="L66" s="29">
        <f t="shared" si="1"/>
        <v>0</v>
      </c>
      <c r="M66" s="29">
        <f t="shared" si="2"/>
        <v>0</v>
      </c>
    </row>
    <row r="67" spans="1:13" ht="15.75" customHeight="1" x14ac:dyDescent="0.25">
      <c r="A67" s="1">
        <v>60</v>
      </c>
      <c r="B67" s="33">
        <v>5013507</v>
      </c>
      <c r="C67" s="33">
        <v>4021502</v>
      </c>
      <c r="D67" s="34" t="s">
        <v>144</v>
      </c>
      <c r="E67" s="14"/>
      <c r="F67" s="41" t="s">
        <v>11</v>
      </c>
      <c r="G67" s="37" t="s">
        <v>10</v>
      </c>
      <c r="H67" s="34">
        <v>25</v>
      </c>
      <c r="I67" s="28"/>
      <c r="J67" s="29">
        <f t="shared" si="0"/>
        <v>0</v>
      </c>
      <c r="K67" s="30"/>
      <c r="L67" s="29">
        <f t="shared" si="1"/>
        <v>0</v>
      </c>
      <c r="M67" s="29">
        <f t="shared" si="2"/>
        <v>0</v>
      </c>
    </row>
    <row r="68" spans="1:13" ht="15.75" customHeight="1" x14ac:dyDescent="0.25">
      <c r="A68" s="1">
        <v>61</v>
      </c>
      <c r="B68" s="33">
        <v>5013508</v>
      </c>
      <c r="C68" s="33">
        <v>4021552</v>
      </c>
      <c r="D68" s="34" t="s">
        <v>145</v>
      </c>
      <c r="E68" s="14"/>
      <c r="F68" s="41" t="s">
        <v>11</v>
      </c>
      <c r="G68" s="37" t="s">
        <v>10</v>
      </c>
      <c r="H68" s="34">
        <v>25</v>
      </c>
      <c r="I68" s="28"/>
      <c r="J68" s="29">
        <f t="shared" si="0"/>
        <v>0</v>
      </c>
      <c r="K68" s="30"/>
      <c r="L68" s="29">
        <f t="shared" si="1"/>
        <v>0</v>
      </c>
      <c r="M68" s="29">
        <f t="shared" si="2"/>
        <v>0</v>
      </c>
    </row>
    <row r="69" spans="1:13" ht="15.75" customHeight="1" x14ac:dyDescent="0.25">
      <c r="A69" s="1">
        <v>62</v>
      </c>
      <c r="B69" s="33">
        <v>5013509</v>
      </c>
      <c r="C69" s="33">
        <v>4022752</v>
      </c>
      <c r="D69" s="34" t="s">
        <v>146</v>
      </c>
      <c r="E69" s="14"/>
      <c r="F69" s="41" t="s">
        <v>11</v>
      </c>
      <c r="G69" s="37" t="s">
        <v>10</v>
      </c>
      <c r="H69" s="34">
        <v>20</v>
      </c>
      <c r="I69" s="28"/>
      <c r="J69" s="29">
        <f t="shared" si="0"/>
        <v>0</v>
      </c>
      <c r="K69" s="30"/>
      <c r="L69" s="29">
        <f t="shared" si="1"/>
        <v>0</v>
      </c>
      <c r="M69" s="29">
        <f t="shared" si="2"/>
        <v>0</v>
      </c>
    </row>
    <row r="70" spans="1:13" ht="15.75" customHeight="1" x14ac:dyDescent="0.25">
      <c r="A70" s="1">
        <v>63</v>
      </c>
      <c r="B70" s="33">
        <v>5013516</v>
      </c>
      <c r="C70" s="33">
        <v>4111252</v>
      </c>
      <c r="D70" s="34" t="s">
        <v>147</v>
      </c>
      <c r="E70" s="14"/>
      <c r="F70" s="41" t="s">
        <v>11</v>
      </c>
      <c r="G70" s="37" t="s">
        <v>10</v>
      </c>
      <c r="H70" s="34">
        <v>20</v>
      </c>
      <c r="I70" s="28"/>
      <c r="J70" s="29">
        <f t="shared" si="0"/>
        <v>0</v>
      </c>
      <c r="K70" s="30"/>
      <c r="L70" s="29">
        <f t="shared" si="1"/>
        <v>0</v>
      </c>
      <c r="M70" s="29">
        <f t="shared" si="2"/>
        <v>0</v>
      </c>
    </row>
    <row r="71" spans="1:13" ht="15.75" customHeight="1" x14ac:dyDescent="0.25">
      <c r="A71" s="1">
        <v>64</v>
      </c>
      <c r="B71" s="33">
        <v>5013518</v>
      </c>
      <c r="C71" s="33">
        <v>4122202</v>
      </c>
      <c r="D71" s="34" t="s">
        <v>148</v>
      </c>
      <c r="E71" s="42"/>
      <c r="F71" s="41" t="s">
        <v>11</v>
      </c>
      <c r="G71" s="37" t="s">
        <v>10</v>
      </c>
      <c r="H71" s="34">
        <v>25</v>
      </c>
      <c r="I71" s="28"/>
      <c r="J71" s="29">
        <f t="shared" si="0"/>
        <v>0</v>
      </c>
      <c r="K71" s="30"/>
      <c r="L71" s="29">
        <f t="shared" si="1"/>
        <v>0</v>
      </c>
      <c r="M71" s="29">
        <f t="shared" si="2"/>
        <v>0</v>
      </c>
    </row>
    <row r="72" spans="1:13" ht="15.75" customHeight="1" x14ac:dyDescent="0.25">
      <c r="A72" s="1">
        <v>65</v>
      </c>
      <c r="B72" s="33">
        <v>5013521</v>
      </c>
      <c r="C72" s="33">
        <v>42111601</v>
      </c>
      <c r="D72" s="34" t="s">
        <v>149</v>
      </c>
      <c r="E72" s="14"/>
      <c r="F72" s="41" t="s">
        <v>159</v>
      </c>
      <c r="G72" s="37" t="s">
        <v>10</v>
      </c>
      <c r="H72" s="34">
        <v>5</v>
      </c>
      <c r="I72" s="28"/>
      <c r="J72" s="29">
        <f t="shared" ref="J72:J77" si="3">H72*I72</f>
        <v>0</v>
      </c>
      <c r="K72" s="30"/>
      <c r="L72" s="29">
        <f t="shared" ref="L72:L77" si="4">ROUND((K72*I72/100)+I72,4)</f>
        <v>0</v>
      </c>
      <c r="M72" s="29">
        <f t="shared" ref="M72:M77" si="5">L72*H72</f>
        <v>0</v>
      </c>
    </row>
    <row r="73" spans="1:13" x14ac:dyDescent="0.25">
      <c r="A73" s="1">
        <v>66</v>
      </c>
      <c r="B73" s="33">
        <v>5013537</v>
      </c>
      <c r="C73" s="33">
        <v>491297</v>
      </c>
      <c r="D73" s="34" t="s">
        <v>150</v>
      </c>
      <c r="E73" s="14"/>
      <c r="F73" s="41" t="s">
        <v>164</v>
      </c>
      <c r="G73" s="37" t="s">
        <v>18</v>
      </c>
      <c r="H73" s="34">
        <v>5</v>
      </c>
      <c r="I73" s="28"/>
      <c r="J73" s="29">
        <f t="shared" si="3"/>
        <v>0</v>
      </c>
      <c r="K73" s="30"/>
      <c r="L73" s="29">
        <f t="shared" si="4"/>
        <v>0</v>
      </c>
      <c r="M73" s="29">
        <f t="shared" si="5"/>
        <v>0</v>
      </c>
    </row>
    <row r="74" spans="1:13" x14ac:dyDescent="0.25">
      <c r="A74" s="1">
        <v>67</v>
      </c>
      <c r="B74" s="33">
        <v>5018447</v>
      </c>
      <c r="C74" s="33">
        <v>4110302</v>
      </c>
      <c r="D74" s="34" t="s">
        <v>151</v>
      </c>
      <c r="E74" s="14"/>
      <c r="F74" s="41" t="s">
        <v>11</v>
      </c>
      <c r="G74" s="37" t="s">
        <v>10</v>
      </c>
      <c r="H74" s="34">
        <v>20</v>
      </c>
      <c r="I74" s="28"/>
      <c r="J74" s="29">
        <f t="shared" si="3"/>
        <v>0</v>
      </c>
      <c r="K74" s="30"/>
      <c r="L74" s="29">
        <f t="shared" si="4"/>
        <v>0</v>
      </c>
      <c r="M74" s="29">
        <f t="shared" si="5"/>
        <v>0</v>
      </c>
    </row>
    <row r="75" spans="1:13" x14ac:dyDescent="0.25">
      <c r="A75" s="1">
        <v>68</v>
      </c>
      <c r="B75" s="33">
        <v>5027847</v>
      </c>
      <c r="C75" s="33">
        <v>4019602</v>
      </c>
      <c r="D75" s="34" t="s">
        <v>152</v>
      </c>
      <c r="E75" s="14"/>
      <c r="F75" s="41" t="s">
        <v>11</v>
      </c>
      <c r="G75" s="37" t="s">
        <v>10</v>
      </c>
      <c r="H75" s="34">
        <v>5</v>
      </c>
      <c r="I75" s="28"/>
      <c r="J75" s="29">
        <f t="shared" si="3"/>
        <v>0</v>
      </c>
      <c r="K75" s="30"/>
      <c r="L75" s="29">
        <f t="shared" si="4"/>
        <v>0</v>
      </c>
      <c r="M75" s="29">
        <f t="shared" si="5"/>
        <v>0</v>
      </c>
    </row>
    <row r="76" spans="1:13" x14ac:dyDescent="0.25">
      <c r="A76" s="1">
        <v>69</v>
      </c>
      <c r="B76" s="33">
        <v>5037188</v>
      </c>
      <c r="C76" s="33">
        <v>4240013</v>
      </c>
      <c r="D76" s="34" t="s">
        <v>153</v>
      </c>
      <c r="E76" s="14"/>
      <c r="F76" s="41" t="s">
        <v>165</v>
      </c>
      <c r="G76" s="37" t="s">
        <v>18</v>
      </c>
      <c r="H76" s="34">
        <v>5</v>
      </c>
      <c r="I76" s="28"/>
      <c r="J76" s="29">
        <f t="shared" si="3"/>
        <v>0</v>
      </c>
      <c r="K76" s="30"/>
      <c r="L76" s="29">
        <f t="shared" si="4"/>
        <v>0</v>
      </c>
      <c r="M76" s="29">
        <f t="shared" si="5"/>
        <v>0</v>
      </c>
    </row>
    <row r="77" spans="1:13" x14ac:dyDescent="0.25">
      <c r="A77" s="1">
        <v>70</v>
      </c>
      <c r="B77" s="33">
        <v>5009290</v>
      </c>
      <c r="C77" s="33">
        <v>4012352</v>
      </c>
      <c r="D77" s="34" t="s">
        <v>154</v>
      </c>
      <c r="E77" s="44"/>
      <c r="F77" s="41" t="s">
        <v>11</v>
      </c>
      <c r="G77" s="37" t="s">
        <v>10</v>
      </c>
      <c r="H77" s="34">
        <v>5</v>
      </c>
      <c r="I77" s="28"/>
      <c r="J77" s="29">
        <f t="shared" si="3"/>
        <v>0</v>
      </c>
      <c r="K77" s="30"/>
      <c r="L77" s="29">
        <f t="shared" si="4"/>
        <v>0</v>
      </c>
      <c r="M77" s="29">
        <f t="shared" si="5"/>
        <v>0</v>
      </c>
    </row>
    <row r="78" spans="1:13" x14ac:dyDescent="0.25">
      <c r="A78" s="21"/>
      <c r="B78" s="21"/>
      <c r="C78" s="21"/>
      <c r="D78" s="21"/>
      <c r="E78" s="21"/>
      <c r="F78" s="22"/>
      <c r="G78" s="22"/>
      <c r="H78" s="21"/>
      <c r="I78" s="21"/>
      <c r="J78" s="23"/>
      <c r="K78" s="21"/>
      <c r="L78" s="24" t="s">
        <v>24</v>
      </c>
      <c r="M78" s="25">
        <f>SUM(M8:M77)</f>
        <v>0</v>
      </c>
    </row>
    <row r="80" spans="1:13" x14ac:dyDescent="0.25">
      <c r="A80" s="32" t="s">
        <v>25</v>
      </c>
      <c r="B80" s="32"/>
      <c r="C80" s="32"/>
      <c r="D80" s="32"/>
    </row>
    <row r="81" spans="1:4" x14ac:dyDescent="0.25">
      <c r="A81" s="51" t="s">
        <v>266</v>
      </c>
      <c r="B81" s="51"/>
      <c r="C81" s="51"/>
      <c r="D81" s="51"/>
    </row>
    <row r="82" spans="1:4" x14ac:dyDescent="0.25">
      <c r="A82" s="32" t="s">
        <v>269</v>
      </c>
      <c r="B82" s="32"/>
      <c r="C82" s="32"/>
      <c r="D82" s="32"/>
    </row>
    <row r="83" spans="1:4" x14ac:dyDescent="0.25">
      <c r="A83" s="21" t="s">
        <v>26</v>
      </c>
      <c r="B83" s="21"/>
      <c r="C83" s="21"/>
    </row>
    <row r="84" spans="1:4" x14ac:dyDescent="0.25">
      <c r="A84" s="39" t="s">
        <v>268</v>
      </c>
      <c r="B84" s="39"/>
      <c r="C84" s="39"/>
      <c r="D84" s="39"/>
    </row>
  </sheetData>
  <sheetProtection algorithmName="SHA-512" hashValue="pEgnTZW7fcLjDqaxGjgGIPLkkySqax9VH8bR0qFlYig2Cv6lfmykou7CwFMkC3oCtdMBWy58/TK3crRn7++Z7Q==" saltValue="ABab1UpYSXT7W5lUc6o4gQ==" spinCount="100000" sheet="1" objects="1" scenarios="1"/>
  <mergeCells count="6">
    <mergeCell ref="A81:D81"/>
    <mergeCell ref="A1:D1"/>
    <mergeCell ref="A2:D2"/>
    <mergeCell ref="A4:B4"/>
    <mergeCell ref="C4:D4"/>
    <mergeCell ref="A7:D7"/>
  </mergeCells>
  <conditionalFormatting sqref="E56">
    <cfRule type="duplicateValues" dxfId="104" priority="48"/>
  </conditionalFormatting>
  <conditionalFormatting sqref="E59">
    <cfRule type="duplicateValues" dxfId="103" priority="49"/>
  </conditionalFormatting>
  <conditionalFormatting sqref="E61">
    <cfRule type="duplicateValues" dxfId="102" priority="50"/>
  </conditionalFormatting>
  <conditionalFormatting sqref="E62">
    <cfRule type="duplicateValues" dxfId="101" priority="51"/>
  </conditionalFormatting>
  <conditionalFormatting sqref="E63:E64">
    <cfRule type="duplicateValues" dxfId="100" priority="52"/>
  </conditionalFormatting>
  <conditionalFormatting sqref="B8:B10 B15 B20:B25 B27:B32 B12:B13">
    <cfRule type="duplicateValues" dxfId="99" priority="26"/>
  </conditionalFormatting>
  <conditionalFormatting sqref="B11">
    <cfRule type="duplicateValues" dxfId="98" priority="14"/>
  </conditionalFormatting>
  <conditionalFormatting sqref="B14">
    <cfRule type="duplicateValues" dxfId="97" priority="16"/>
  </conditionalFormatting>
  <conditionalFormatting sqref="B16">
    <cfRule type="duplicateValues" dxfId="96" priority="17"/>
  </conditionalFormatting>
  <conditionalFormatting sqref="B17">
    <cfRule type="duplicateValues" dxfId="95" priority="18"/>
  </conditionalFormatting>
  <conditionalFormatting sqref="B18:B19">
    <cfRule type="duplicateValues" dxfId="94" priority="19"/>
  </conditionalFormatting>
  <conditionalFormatting sqref="B26">
    <cfRule type="duplicateValues" dxfId="93" priority="20"/>
  </conditionalFormatting>
  <conditionalFormatting sqref="B33">
    <cfRule type="duplicateValues" dxfId="92" priority="12"/>
  </conditionalFormatting>
  <conditionalFormatting sqref="B34">
    <cfRule type="duplicateValues" dxfId="91" priority="10"/>
  </conditionalFormatting>
  <conditionalFormatting sqref="B35">
    <cfRule type="duplicateValues" dxfId="90" priority="8"/>
  </conditionalFormatting>
  <conditionalFormatting sqref="B36">
    <cfRule type="duplicateValues" dxfId="89" priority="6"/>
  </conditionalFormatting>
  <conditionalFormatting sqref="B41">
    <cfRule type="duplicateValues" dxfId="88" priority="3"/>
  </conditionalFormatting>
  <conditionalFormatting sqref="B77">
    <cfRule type="duplicateValues" dxfId="87" priority="1"/>
  </conditionalFormatting>
  <conditionalFormatting sqref="C8:C10 C15 C20:C25 C12:C13 C27:C32">
    <cfRule type="duplicateValues" dxfId="86" priority="27"/>
  </conditionalFormatting>
  <conditionalFormatting sqref="C11">
    <cfRule type="duplicateValues" dxfId="85" priority="15"/>
  </conditionalFormatting>
  <conditionalFormatting sqref="C14">
    <cfRule type="duplicateValues" dxfId="84" priority="21"/>
  </conditionalFormatting>
  <conditionalFormatting sqref="C16">
    <cfRule type="duplicateValues" dxfId="83" priority="22"/>
  </conditionalFormatting>
  <conditionalFormatting sqref="C17">
    <cfRule type="duplicateValues" dxfId="82" priority="23"/>
  </conditionalFormatting>
  <conditionalFormatting sqref="C18">
    <cfRule type="duplicateValues" dxfId="81" priority="5"/>
  </conditionalFormatting>
  <conditionalFormatting sqref="C19">
    <cfRule type="duplicateValues" dxfId="80" priority="24"/>
  </conditionalFormatting>
  <conditionalFormatting sqref="C26">
    <cfRule type="duplicateValues" dxfId="79" priority="25"/>
  </conditionalFormatting>
  <conditionalFormatting sqref="C33">
    <cfRule type="duplicateValues" dxfId="78" priority="13"/>
  </conditionalFormatting>
  <conditionalFormatting sqref="C34">
    <cfRule type="duplicateValues" dxfId="77" priority="11"/>
  </conditionalFormatting>
  <conditionalFormatting sqref="C35">
    <cfRule type="duplicateValues" dxfId="76" priority="9"/>
  </conditionalFormatting>
  <conditionalFormatting sqref="C36">
    <cfRule type="duplicateValues" dxfId="75" priority="7"/>
  </conditionalFormatting>
  <conditionalFormatting sqref="C41">
    <cfRule type="duplicateValues" dxfId="74" priority="4"/>
  </conditionalFormatting>
  <conditionalFormatting sqref="C77">
    <cfRule type="duplicateValues" dxfId="73" priority="2"/>
  </conditionalFormatting>
  <conditionalFormatting sqref="B37:B40">
    <cfRule type="duplicateValues" dxfId="72" priority="28"/>
  </conditionalFormatting>
  <conditionalFormatting sqref="C37:C40">
    <cfRule type="duplicateValues" dxfId="71" priority="29"/>
  </conditionalFormatting>
  <conditionalFormatting sqref="B42:B76">
    <cfRule type="duplicateValues" dxfId="70" priority="30"/>
  </conditionalFormatting>
  <conditionalFormatting sqref="C42:C76">
    <cfRule type="duplicateValues" dxfId="69" priority="31"/>
  </conditionalFormatting>
  <conditionalFormatting sqref="E60 E8:E20 E65:E70 E57:E58 E23:E28 E32:E50 E52:E55 E72:E76">
    <cfRule type="duplicateValues" dxfId="68" priority="59"/>
  </conditionalFormatting>
  <conditionalFormatting sqref="A8:A77">
    <cfRule type="duplicateValues" dxfId="67" priority="6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EDB8-7053-469E-98B4-DEACB6094900}">
  <dimension ref="A1:M27"/>
  <sheetViews>
    <sheetView workbookViewId="0">
      <pane ySplit="6" topLeftCell="A7" activePane="bottomLeft" state="frozen"/>
      <selection pane="bottomLeft" activeCell="H8" sqref="H8:H18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4" t="s">
        <v>21</v>
      </c>
      <c r="B1" s="54"/>
      <c r="C1" s="54"/>
      <c r="D1" s="54"/>
    </row>
    <row r="2" spans="1:13" x14ac:dyDescent="0.25">
      <c r="A2" s="54" t="s">
        <v>167</v>
      </c>
      <c r="B2" s="54"/>
      <c r="C2" s="54"/>
      <c r="D2" s="54"/>
    </row>
    <row r="4" spans="1:13" x14ac:dyDescent="0.25">
      <c r="A4" s="55" t="s">
        <v>22</v>
      </c>
      <c r="B4" s="55"/>
      <c r="C4" s="56"/>
      <c r="D4" s="56"/>
    </row>
    <row r="6" spans="1:13" ht="39" x14ac:dyDescent="0.25">
      <c r="A6" s="4" t="s">
        <v>0</v>
      </c>
      <c r="B6" s="4" t="s">
        <v>20</v>
      </c>
      <c r="C6" s="4" t="s">
        <v>1</v>
      </c>
      <c r="D6" s="4" t="s">
        <v>23</v>
      </c>
      <c r="E6" s="6" t="s">
        <v>27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52" t="s">
        <v>166</v>
      </c>
      <c r="B7" s="53"/>
      <c r="C7" s="53"/>
      <c r="D7" s="53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3">
        <v>5018164</v>
      </c>
      <c r="C8" s="48">
        <v>51075</v>
      </c>
      <c r="D8" s="34" t="s">
        <v>168</v>
      </c>
      <c r="E8" s="14"/>
      <c r="F8" s="38" t="s">
        <v>11</v>
      </c>
      <c r="G8" s="37" t="s">
        <v>10</v>
      </c>
      <c r="H8" s="34">
        <v>4</v>
      </c>
      <c r="I8" s="28"/>
      <c r="J8" s="29">
        <f t="shared" ref="J8" si="0">H8*I8</f>
        <v>0</v>
      </c>
      <c r="K8" s="30"/>
      <c r="L8" s="29">
        <f t="shared" ref="L8" si="1">ROUND((K8*I8/100)+I8,4)</f>
        <v>0</v>
      </c>
      <c r="M8" s="29">
        <f t="shared" ref="M8" si="2">L8*H8</f>
        <v>0</v>
      </c>
    </row>
    <row r="9" spans="1:13" x14ac:dyDescent="0.25">
      <c r="A9" s="1">
        <v>2</v>
      </c>
      <c r="B9" s="33">
        <v>5018668</v>
      </c>
      <c r="C9" s="48">
        <v>20120</v>
      </c>
      <c r="D9" s="34" t="s">
        <v>169</v>
      </c>
      <c r="E9" s="14"/>
      <c r="F9" s="38" t="s">
        <v>155</v>
      </c>
      <c r="G9" s="37" t="s">
        <v>18</v>
      </c>
      <c r="H9" s="34">
        <v>4</v>
      </c>
      <c r="I9" s="28"/>
      <c r="J9" s="29">
        <f t="shared" ref="J9:J20" si="3">H9*I9</f>
        <v>0</v>
      </c>
      <c r="K9" s="30"/>
      <c r="L9" s="29">
        <f t="shared" ref="L9:L20" si="4">ROUND((K9*I9/100)+I9,4)</f>
        <v>0</v>
      </c>
      <c r="M9" s="29">
        <f t="shared" ref="M9:M20" si="5">L9*H9</f>
        <v>0</v>
      </c>
    </row>
    <row r="10" spans="1:13" x14ac:dyDescent="0.25">
      <c r="A10" s="1">
        <v>3</v>
      </c>
      <c r="B10" s="33">
        <v>5019125</v>
      </c>
      <c r="C10" s="48">
        <v>20210</v>
      </c>
      <c r="D10" s="34" t="s">
        <v>170</v>
      </c>
      <c r="E10" s="14"/>
      <c r="F10" s="38" t="s">
        <v>155</v>
      </c>
      <c r="G10" s="37" t="s">
        <v>18</v>
      </c>
      <c r="H10" s="34">
        <v>4</v>
      </c>
      <c r="I10" s="28"/>
      <c r="J10" s="29">
        <f t="shared" si="3"/>
        <v>0</v>
      </c>
      <c r="K10" s="30"/>
      <c r="L10" s="29">
        <f t="shared" si="4"/>
        <v>0</v>
      </c>
      <c r="M10" s="29">
        <f t="shared" si="5"/>
        <v>0</v>
      </c>
    </row>
    <row r="11" spans="1:13" x14ac:dyDescent="0.25">
      <c r="A11" s="1">
        <v>4</v>
      </c>
      <c r="B11" s="33">
        <v>5019197</v>
      </c>
      <c r="C11" s="43" t="s">
        <v>171</v>
      </c>
      <c r="D11" s="34" t="s">
        <v>172</v>
      </c>
      <c r="E11" s="14"/>
      <c r="F11" s="38" t="s">
        <v>182</v>
      </c>
      <c r="G11" s="37" t="s">
        <v>18</v>
      </c>
      <c r="H11" s="34">
        <v>4</v>
      </c>
      <c r="I11" s="28"/>
      <c r="J11" s="29">
        <f t="shared" si="3"/>
        <v>0</v>
      </c>
      <c r="K11" s="30"/>
      <c r="L11" s="29">
        <f t="shared" si="4"/>
        <v>0</v>
      </c>
      <c r="M11" s="29">
        <f t="shared" si="5"/>
        <v>0</v>
      </c>
    </row>
    <row r="12" spans="1:13" x14ac:dyDescent="0.25">
      <c r="A12" s="1">
        <v>5</v>
      </c>
      <c r="B12" s="33">
        <v>5027228</v>
      </c>
      <c r="C12" s="48">
        <v>20100</v>
      </c>
      <c r="D12" s="34" t="s">
        <v>173</v>
      </c>
      <c r="E12" s="14"/>
      <c r="F12" s="38" t="s">
        <v>183</v>
      </c>
      <c r="G12" s="37" t="s">
        <v>18</v>
      </c>
      <c r="H12" s="34">
        <v>4</v>
      </c>
      <c r="I12" s="28"/>
      <c r="J12" s="29">
        <f t="shared" si="3"/>
        <v>0</v>
      </c>
      <c r="K12" s="30"/>
      <c r="L12" s="29">
        <f t="shared" si="4"/>
        <v>0</v>
      </c>
      <c r="M12" s="29">
        <f t="shared" si="5"/>
        <v>0</v>
      </c>
    </row>
    <row r="13" spans="1:13" x14ac:dyDescent="0.25">
      <c r="A13" s="1">
        <v>6</v>
      </c>
      <c r="B13" s="33">
        <v>5027229</v>
      </c>
      <c r="C13" s="48">
        <v>70494</v>
      </c>
      <c r="D13" s="34" t="s">
        <v>174</v>
      </c>
      <c r="E13" s="14"/>
      <c r="F13" s="38" t="s">
        <v>184</v>
      </c>
      <c r="G13" s="37" t="s">
        <v>18</v>
      </c>
      <c r="H13" s="34">
        <v>4</v>
      </c>
      <c r="I13" s="28"/>
      <c r="J13" s="29">
        <f t="shared" si="3"/>
        <v>0</v>
      </c>
      <c r="K13" s="30"/>
      <c r="L13" s="29">
        <f t="shared" si="4"/>
        <v>0</v>
      </c>
      <c r="M13" s="29">
        <f t="shared" si="5"/>
        <v>0</v>
      </c>
    </row>
    <row r="14" spans="1:13" x14ac:dyDescent="0.25">
      <c r="A14" s="1">
        <v>7</v>
      </c>
      <c r="B14" s="33">
        <v>5027952</v>
      </c>
      <c r="C14" s="48">
        <v>32200</v>
      </c>
      <c r="D14" s="34" t="s">
        <v>175</v>
      </c>
      <c r="E14" s="14"/>
      <c r="F14" s="38" t="s">
        <v>183</v>
      </c>
      <c r="G14" s="37" t="s">
        <v>18</v>
      </c>
      <c r="H14" s="34">
        <v>4</v>
      </c>
      <c r="I14" s="28"/>
      <c r="J14" s="29">
        <f t="shared" si="3"/>
        <v>0</v>
      </c>
      <c r="K14" s="30"/>
      <c r="L14" s="29">
        <f t="shared" si="4"/>
        <v>0</v>
      </c>
      <c r="M14" s="29">
        <f t="shared" si="5"/>
        <v>0</v>
      </c>
    </row>
    <row r="15" spans="1:13" x14ac:dyDescent="0.25">
      <c r="A15" s="1">
        <v>8</v>
      </c>
      <c r="B15" s="33">
        <v>5027989</v>
      </c>
      <c r="C15" s="48">
        <v>25200</v>
      </c>
      <c r="D15" s="34" t="s">
        <v>176</v>
      </c>
      <c r="E15" s="14"/>
      <c r="F15" s="38" t="s">
        <v>183</v>
      </c>
      <c r="G15" s="37" t="s">
        <v>18</v>
      </c>
      <c r="H15" s="34">
        <v>4</v>
      </c>
      <c r="I15" s="28"/>
      <c r="J15" s="29">
        <f t="shared" si="3"/>
        <v>0</v>
      </c>
      <c r="K15" s="30"/>
      <c r="L15" s="29">
        <f t="shared" si="4"/>
        <v>0</v>
      </c>
      <c r="M15" s="29">
        <f t="shared" si="5"/>
        <v>0</v>
      </c>
    </row>
    <row r="16" spans="1:13" x14ac:dyDescent="0.25">
      <c r="A16" s="1">
        <v>9</v>
      </c>
      <c r="B16" s="33">
        <v>5028202</v>
      </c>
      <c r="C16" s="48">
        <v>43041</v>
      </c>
      <c r="D16" s="34" t="s">
        <v>177</v>
      </c>
      <c r="E16" s="14"/>
      <c r="F16" s="38" t="s">
        <v>155</v>
      </c>
      <c r="G16" s="37" t="s">
        <v>18</v>
      </c>
      <c r="H16" s="34">
        <v>4</v>
      </c>
      <c r="I16" s="28"/>
      <c r="J16" s="29">
        <f t="shared" si="3"/>
        <v>0</v>
      </c>
      <c r="K16" s="30"/>
      <c r="L16" s="29">
        <f t="shared" si="4"/>
        <v>0</v>
      </c>
      <c r="M16" s="29">
        <f t="shared" si="5"/>
        <v>0</v>
      </c>
    </row>
    <row r="17" spans="1:13" x14ac:dyDescent="0.25">
      <c r="A17" s="1">
        <v>10</v>
      </c>
      <c r="B17" s="33">
        <v>5038486</v>
      </c>
      <c r="C17" s="48">
        <v>70402</v>
      </c>
      <c r="D17" s="34" t="s">
        <v>178</v>
      </c>
      <c r="E17" s="14"/>
      <c r="F17" s="38" t="s">
        <v>185</v>
      </c>
      <c r="G17" s="37" t="s">
        <v>18</v>
      </c>
      <c r="H17" s="34">
        <v>4</v>
      </c>
      <c r="I17" s="28"/>
      <c r="J17" s="29">
        <f t="shared" si="3"/>
        <v>0</v>
      </c>
      <c r="K17" s="30"/>
      <c r="L17" s="29">
        <f t="shared" si="4"/>
        <v>0</v>
      </c>
      <c r="M17" s="29">
        <f t="shared" si="5"/>
        <v>0</v>
      </c>
    </row>
    <row r="18" spans="1:13" x14ac:dyDescent="0.25">
      <c r="A18" s="1">
        <v>11</v>
      </c>
      <c r="B18" s="33">
        <v>5038487</v>
      </c>
      <c r="C18" s="48">
        <v>70422</v>
      </c>
      <c r="D18" s="34" t="s">
        <v>179</v>
      </c>
      <c r="E18" s="14"/>
      <c r="F18" s="38" t="s">
        <v>185</v>
      </c>
      <c r="G18" s="37" t="s">
        <v>18</v>
      </c>
      <c r="H18" s="34">
        <v>4</v>
      </c>
      <c r="I18" s="28"/>
      <c r="J18" s="29">
        <f t="shared" si="3"/>
        <v>0</v>
      </c>
      <c r="K18" s="30"/>
      <c r="L18" s="29">
        <f t="shared" si="4"/>
        <v>0</v>
      </c>
      <c r="M18" s="29">
        <f t="shared" si="5"/>
        <v>0</v>
      </c>
    </row>
    <row r="19" spans="1:13" x14ac:dyDescent="0.25">
      <c r="A19" s="1">
        <v>12</v>
      </c>
      <c r="B19" s="45">
        <v>5013625</v>
      </c>
      <c r="C19" s="45">
        <v>70493</v>
      </c>
      <c r="D19" s="40" t="s">
        <v>180</v>
      </c>
      <c r="E19" s="14"/>
      <c r="F19" s="38" t="s">
        <v>185</v>
      </c>
      <c r="G19" s="45" t="s">
        <v>18</v>
      </c>
      <c r="H19" s="34">
        <v>2</v>
      </c>
      <c r="I19" s="28"/>
      <c r="J19" s="29">
        <f t="shared" si="3"/>
        <v>0</v>
      </c>
      <c r="K19" s="30"/>
      <c r="L19" s="29">
        <f t="shared" si="4"/>
        <v>0</v>
      </c>
      <c r="M19" s="29">
        <f t="shared" si="5"/>
        <v>0</v>
      </c>
    </row>
    <row r="20" spans="1:13" x14ac:dyDescent="0.25">
      <c r="A20" s="1">
        <v>13</v>
      </c>
      <c r="B20" s="45">
        <v>5027229</v>
      </c>
      <c r="C20" s="45">
        <v>20500</v>
      </c>
      <c r="D20" s="40" t="s">
        <v>181</v>
      </c>
      <c r="E20" s="14"/>
      <c r="F20" s="45" t="s">
        <v>183</v>
      </c>
      <c r="G20" s="45" t="s">
        <v>18</v>
      </c>
      <c r="H20" s="34">
        <v>2</v>
      </c>
      <c r="I20" s="28"/>
      <c r="J20" s="29">
        <f t="shared" si="3"/>
        <v>0</v>
      </c>
      <c r="K20" s="30"/>
      <c r="L20" s="29">
        <f t="shared" si="4"/>
        <v>0</v>
      </c>
      <c r="M20" s="29">
        <f t="shared" si="5"/>
        <v>0</v>
      </c>
    </row>
    <row r="21" spans="1:13" x14ac:dyDescent="0.25">
      <c r="A21" s="21"/>
      <c r="B21" s="21"/>
      <c r="C21" s="21"/>
      <c r="D21" s="21"/>
      <c r="E21" s="21"/>
      <c r="F21" s="22"/>
      <c r="G21" s="22"/>
      <c r="H21" s="21"/>
      <c r="I21" s="21"/>
      <c r="J21" s="23"/>
      <c r="K21" s="21"/>
      <c r="L21" s="24" t="s">
        <v>24</v>
      </c>
      <c r="M21" s="25">
        <f>SUM(M8:M20)</f>
        <v>0</v>
      </c>
    </row>
    <row r="23" spans="1:13" x14ac:dyDescent="0.25">
      <c r="A23" s="32" t="s">
        <v>25</v>
      </c>
      <c r="B23" s="32"/>
      <c r="C23" s="32"/>
      <c r="D23" s="32"/>
    </row>
    <row r="24" spans="1:13" x14ac:dyDescent="0.25">
      <c r="A24" s="51" t="s">
        <v>266</v>
      </c>
      <c r="B24" s="51"/>
      <c r="C24" s="51"/>
      <c r="D24" s="51"/>
    </row>
    <row r="25" spans="1:13" x14ac:dyDescent="0.25">
      <c r="A25" s="32" t="s">
        <v>270</v>
      </c>
      <c r="B25" s="32"/>
      <c r="C25" s="32"/>
      <c r="D25" s="32"/>
    </row>
    <row r="26" spans="1:13" x14ac:dyDescent="0.25">
      <c r="A26" s="21" t="s">
        <v>26</v>
      </c>
      <c r="B26" s="21"/>
      <c r="C26" s="21"/>
    </row>
    <row r="27" spans="1:13" x14ac:dyDescent="0.25">
      <c r="A27" s="39" t="s">
        <v>268</v>
      </c>
      <c r="B27" s="39"/>
      <c r="C27" s="39"/>
      <c r="D27" s="39"/>
    </row>
  </sheetData>
  <sheetProtection algorithmName="SHA-512" hashValue="ppMOFwB6GbTHAGpm/2piRQygFLzDl8/yI2WrYEWHKqgo9u3wIsQwrhd/aI6Z7t2jF/24uJsrR57ckhdmKOQPlQ==" saltValue="sV4LTfqBPv5U/DcbUNfNyw==" spinCount="100000" sheet="1" objects="1" scenarios="1"/>
  <mergeCells count="6">
    <mergeCell ref="A24:D24"/>
    <mergeCell ref="A1:D1"/>
    <mergeCell ref="A2:D2"/>
    <mergeCell ref="A4:B4"/>
    <mergeCell ref="C4:D4"/>
    <mergeCell ref="A7:D7"/>
  </mergeCells>
  <conditionalFormatting sqref="B11">
    <cfRule type="duplicateValues" dxfId="66" priority="1"/>
  </conditionalFormatting>
  <conditionalFormatting sqref="B8:B10 B15 B12:B13">
    <cfRule type="duplicateValues" dxfId="65" priority="10"/>
  </conditionalFormatting>
  <conditionalFormatting sqref="B14">
    <cfRule type="duplicateValues" dxfId="64" priority="3"/>
  </conditionalFormatting>
  <conditionalFormatting sqref="B16">
    <cfRule type="duplicateValues" dxfId="63" priority="4"/>
  </conditionalFormatting>
  <conditionalFormatting sqref="B17">
    <cfRule type="duplicateValues" dxfId="62" priority="5"/>
  </conditionalFormatting>
  <conditionalFormatting sqref="B18">
    <cfRule type="duplicateValues" dxfId="61" priority="9"/>
  </conditionalFormatting>
  <conditionalFormatting sqref="C8:C10 C15 C12:C13">
    <cfRule type="duplicateValues" dxfId="60" priority="11"/>
  </conditionalFormatting>
  <conditionalFormatting sqref="C11">
    <cfRule type="duplicateValues" dxfId="59" priority="2"/>
  </conditionalFormatting>
  <conditionalFormatting sqref="C14">
    <cfRule type="duplicateValues" dxfId="58" priority="6"/>
  </conditionalFormatting>
  <conditionalFormatting sqref="C16">
    <cfRule type="duplicateValues" dxfId="57" priority="7"/>
  </conditionalFormatting>
  <conditionalFormatting sqref="C17">
    <cfRule type="duplicateValues" dxfId="56" priority="8"/>
  </conditionalFormatting>
  <conditionalFormatting sqref="C18">
    <cfRule type="duplicateValues" dxfId="55" priority="12"/>
  </conditionalFormatting>
  <conditionalFormatting sqref="E8:E20">
    <cfRule type="duplicateValues" dxfId="54" priority="69"/>
  </conditionalFormatting>
  <conditionalFormatting sqref="A8:A20">
    <cfRule type="duplicateValues" dxfId="53" priority="70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AA28-5C72-42E4-BF19-3F400B4D9C38}">
  <dimension ref="A1:M37"/>
  <sheetViews>
    <sheetView workbookViewId="0">
      <pane ySplit="6" topLeftCell="A7" activePane="bottomLeft" state="frozen"/>
      <selection pane="bottomLeft" activeCell="F6" sqref="F6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4" t="s">
        <v>21</v>
      </c>
      <c r="B1" s="54"/>
      <c r="C1" s="54"/>
      <c r="D1" s="54"/>
    </row>
    <row r="2" spans="1:13" x14ac:dyDescent="0.25">
      <c r="A2" s="54" t="s">
        <v>262</v>
      </c>
      <c r="B2" s="54"/>
      <c r="C2" s="54"/>
      <c r="D2" s="54"/>
    </row>
    <row r="4" spans="1:13" x14ac:dyDescent="0.25">
      <c r="A4" s="55" t="s">
        <v>22</v>
      </c>
      <c r="B4" s="55"/>
      <c r="C4" s="56"/>
      <c r="D4" s="56"/>
    </row>
    <row r="6" spans="1:13" ht="39" x14ac:dyDescent="0.25">
      <c r="A6" s="4" t="s">
        <v>0</v>
      </c>
      <c r="B6" s="4" t="s">
        <v>20</v>
      </c>
      <c r="C6" s="4" t="s">
        <v>1</v>
      </c>
      <c r="D6" s="4" t="s">
        <v>23</v>
      </c>
      <c r="E6" s="6" t="s">
        <v>27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52" t="s">
        <v>263</v>
      </c>
      <c r="B7" s="53"/>
      <c r="C7" s="53"/>
      <c r="D7" s="53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3">
        <v>5018152</v>
      </c>
      <c r="C8" s="49">
        <v>4561043</v>
      </c>
      <c r="D8" s="34" t="s">
        <v>186</v>
      </c>
      <c r="E8" s="14"/>
      <c r="F8" s="41" t="s">
        <v>214</v>
      </c>
      <c r="G8" s="37" t="s">
        <v>18</v>
      </c>
      <c r="H8" s="34">
        <v>3</v>
      </c>
      <c r="I8" s="28"/>
      <c r="J8" s="29">
        <f t="shared" ref="J8" si="0">H8*I8</f>
        <v>0</v>
      </c>
      <c r="K8" s="30"/>
      <c r="L8" s="29">
        <f t="shared" ref="L8" si="1">ROUND((K8*I8/100)+I8,4)</f>
        <v>0</v>
      </c>
      <c r="M8" s="29">
        <f t="shared" ref="M8" si="2">L8*H8</f>
        <v>0</v>
      </c>
    </row>
    <row r="9" spans="1:13" x14ac:dyDescent="0.25">
      <c r="A9" s="1">
        <v>2</v>
      </c>
      <c r="B9" s="33">
        <v>5018487</v>
      </c>
      <c r="C9" s="49">
        <v>1610734</v>
      </c>
      <c r="D9" s="34" t="s">
        <v>187</v>
      </c>
      <c r="E9" s="14"/>
      <c r="F9" s="38" t="s">
        <v>215</v>
      </c>
      <c r="G9" s="37" t="s">
        <v>10</v>
      </c>
      <c r="H9" s="34">
        <v>10</v>
      </c>
      <c r="I9" s="28"/>
      <c r="J9" s="29">
        <f t="shared" ref="J9:J30" si="3">H9*I9</f>
        <v>0</v>
      </c>
      <c r="K9" s="30"/>
      <c r="L9" s="29">
        <f t="shared" ref="L9:L30" si="4">ROUND((K9*I9/100)+I9,4)</f>
        <v>0</v>
      </c>
      <c r="M9" s="29">
        <f t="shared" ref="M9:M30" si="5">L9*H9</f>
        <v>0</v>
      </c>
    </row>
    <row r="10" spans="1:13" x14ac:dyDescent="0.25">
      <c r="A10" s="1">
        <v>3</v>
      </c>
      <c r="B10" s="33">
        <v>5018837</v>
      </c>
      <c r="C10" s="49">
        <v>5000006</v>
      </c>
      <c r="D10" s="34" t="s">
        <v>188</v>
      </c>
      <c r="E10" s="14"/>
      <c r="F10" s="38" t="s">
        <v>216</v>
      </c>
      <c r="G10" s="37" t="s">
        <v>10</v>
      </c>
      <c r="H10" s="34">
        <v>3</v>
      </c>
      <c r="I10" s="28"/>
      <c r="J10" s="29">
        <f t="shared" si="3"/>
        <v>0</v>
      </c>
      <c r="K10" s="30"/>
      <c r="L10" s="29">
        <f t="shared" si="4"/>
        <v>0</v>
      </c>
      <c r="M10" s="29">
        <f t="shared" si="5"/>
        <v>0</v>
      </c>
    </row>
    <row r="11" spans="1:13" x14ac:dyDescent="0.25">
      <c r="A11" s="1">
        <v>4</v>
      </c>
      <c r="B11" s="33">
        <v>5028057</v>
      </c>
      <c r="C11" s="49">
        <v>1610732</v>
      </c>
      <c r="D11" s="34" t="s">
        <v>189</v>
      </c>
      <c r="E11" s="14"/>
      <c r="F11" s="38" t="s">
        <v>215</v>
      </c>
      <c r="G11" s="37" t="s">
        <v>10</v>
      </c>
      <c r="H11" s="34">
        <v>3</v>
      </c>
      <c r="I11" s="28"/>
      <c r="J11" s="29">
        <f t="shared" si="3"/>
        <v>0</v>
      </c>
      <c r="K11" s="30"/>
      <c r="L11" s="29">
        <f t="shared" si="4"/>
        <v>0</v>
      </c>
      <c r="M11" s="29">
        <f t="shared" si="5"/>
        <v>0</v>
      </c>
    </row>
    <row r="12" spans="1:13" x14ac:dyDescent="0.25">
      <c r="A12" s="1">
        <v>5</v>
      </c>
      <c r="B12" s="33">
        <v>5028229</v>
      </c>
      <c r="C12" s="49">
        <v>4561033</v>
      </c>
      <c r="D12" s="34" t="s">
        <v>190</v>
      </c>
      <c r="E12" s="14"/>
      <c r="F12" s="38" t="s">
        <v>214</v>
      </c>
      <c r="G12" s="37" t="s">
        <v>18</v>
      </c>
      <c r="H12" s="34">
        <v>3</v>
      </c>
      <c r="I12" s="28"/>
      <c r="J12" s="29">
        <f t="shared" si="3"/>
        <v>0</v>
      </c>
      <c r="K12" s="30"/>
      <c r="L12" s="29">
        <f t="shared" si="4"/>
        <v>0</v>
      </c>
      <c r="M12" s="29">
        <f t="shared" si="5"/>
        <v>0</v>
      </c>
    </row>
    <row r="13" spans="1:13" x14ac:dyDescent="0.25">
      <c r="A13" s="1">
        <v>6</v>
      </c>
      <c r="B13" s="33">
        <v>5028230</v>
      </c>
      <c r="C13" s="43">
        <v>4561036</v>
      </c>
      <c r="D13" s="34" t="s">
        <v>191</v>
      </c>
      <c r="E13" s="14"/>
      <c r="F13" s="38" t="s">
        <v>214</v>
      </c>
      <c r="G13" s="37" t="s">
        <v>18</v>
      </c>
      <c r="H13" s="34">
        <v>3</v>
      </c>
      <c r="I13" s="28"/>
      <c r="J13" s="29">
        <f t="shared" si="3"/>
        <v>0</v>
      </c>
      <c r="K13" s="30"/>
      <c r="L13" s="29">
        <f t="shared" si="4"/>
        <v>0</v>
      </c>
      <c r="M13" s="29">
        <f t="shared" si="5"/>
        <v>0</v>
      </c>
    </row>
    <row r="14" spans="1:13" x14ac:dyDescent="0.25">
      <c r="A14" s="1">
        <v>7</v>
      </c>
      <c r="B14" s="33">
        <v>5035109</v>
      </c>
      <c r="C14" s="49">
        <v>1610610</v>
      </c>
      <c r="D14" s="34" t="s">
        <v>192</v>
      </c>
      <c r="E14" s="14"/>
      <c r="F14" s="38" t="s">
        <v>78</v>
      </c>
      <c r="G14" s="37" t="s">
        <v>10</v>
      </c>
      <c r="H14" s="34">
        <v>10</v>
      </c>
      <c r="I14" s="28"/>
      <c r="J14" s="29">
        <f t="shared" si="3"/>
        <v>0</v>
      </c>
      <c r="K14" s="30"/>
      <c r="L14" s="29">
        <f t="shared" si="4"/>
        <v>0</v>
      </c>
      <c r="M14" s="29">
        <f t="shared" si="5"/>
        <v>0</v>
      </c>
    </row>
    <row r="15" spans="1:13" x14ac:dyDescent="0.25">
      <c r="A15" s="1">
        <v>8</v>
      </c>
      <c r="B15" s="33">
        <v>5036953</v>
      </c>
      <c r="C15" s="49">
        <v>1250586</v>
      </c>
      <c r="D15" s="34" t="s">
        <v>193</v>
      </c>
      <c r="E15" s="14"/>
      <c r="F15" s="41" t="s">
        <v>217</v>
      </c>
      <c r="G15" s="37" t="s">
        <v>18</v>
      </c>
      <c r="H15" s="34">
        <v>3</v>
      </c>
      <c r="I15" s="28"/>
      <c r="J15" s="29">
        <f t="shared" si="3"/>
        <v>0</v>
      </c>
      <c r="K15" s="30"/>
      <c r="L15" s="29">
        <f t="shared" si="4"/>
        <v>0</v>
      </c>
      <c r="M15" s="29">
        <f t="shared" si="5"/>
        <v>0</v>
      </c>
    </row>
    <row r="16" spans="1:13" x14ac:dyDescent="0.25">
      <c r="A16" s="1">
        <v>9</v>
      </c>
      <c r="B16" s="33">
        <v>5038476</v>
      </c>
      <c r="C16" s="49">
        <v>1725270</v>
      </c>
      <c r="D16" s="34" t="s">
        <v>194</v>
      </c>
      <c r="E16" s="14"/>
      <c r="F16" s="38" t="s">
        <v>218</v>
      </c>
      <c r="G16" s="37" t="s">
        <v>10</v>
      </c>
      <c r="H16" s="34">
        <v>3</v>
      </c>
      <c r="I16" s="28"/>
      <c r="J16" s="29">
        <f t="shared" si="3"/>
        <v>0</v>
      </c>
      <c r="K16" s="30"/>
      <c r="L16" s="29">
        <f t="shared" si="4"/>
        <v>0</v>
      </c>
      <c r="M16" s="29">
        <f t="shared" si="5"/>
        <v>0</v>
      </c>
    </row>
    <row r="17" spans="1:13" x14ac:dyDescent="0.25">
      <c r="A17" s="1">
        <v>10</v>
      </c>
      <c r="B17" s="33">
        <v>5038477</v>
      </c>
      <c r="C17" s="49">
        <v>1725120</v>
      </c>
      <c r="D17" s="34" t="s">
        <v>195</v>
      </c>
      <c r="E17" s="14"/>
      <c r="F17" s="38" t="s">
        <v>219</v>
      </c>
      <c r="G17" s="37" t="s">
        <v>18</v>
      </c>
      <c r="H17" s="34">
        <v>3</v>
      </c>
      <c r="I17" s="28"/>
      <c r="J17" s="29">
        <f t="shared" si="3"/>
        <v>0</v>
      </c>
      <c r="K17" s="30"/>
      <c r="L17" s="29">
        <f t="shared" si="4"/>
        <v>0</v>
      </c>
      <c r="M17" s="29">
        <f t="shared" si="5"/>
        <v>0</v>
      </c>
    </row>
    <row r="18" spans="1:13" x14ac:dyDescent="0.25">
      <c r="A18" s="1">
        <v>11</v>
      </c>
      <c r="B18" s="33">
        <v>5011754</v>
      </c>
      <c r="C18" s="43" t="s">
        <v>196</v>
      </c>
      <c r="D18" s="34" t="s">
        <v>197</v>
      </c>
      <c r="E18" s="18"/>
      <c r="F18" s="38">
        <v>1</v>
      </c>
      <c r="G18" s="37" t="s">
        <v>18</v>
      </c>
      <c r="H18" s="34">
        <v>1</v>
      </c>
      <c r="I18" s="28"/>
      <c r="J18" s="29">
        <f t="shared" si="3"/>
        <v>0</v>
      </c>
      <c r="K18" s="30"/>
      <c r="L18" s="29">
        <f t="shared" si="4"/>
        <v>0</v>
      </c>
      <c r="M18" s="29">
        <f t="shared" si="5"/>
        <v>0</v>
      </c>
    </row>
    <row r="19" spans="1:13" x14ac:dyDescent="0.25">
      <c r="A19" s="1">
        <v>12</v>
      </c>
      <c r="B19" s="33">
        <v>5012753</v>
      </c>
      <c r="C19" s="49">
        <v>1580080</v>
      </c>
      <c r="D19" s="34" t="s">
        <v>198</v>
      </c>
      <c r="E19" s="19"/>
      <c r="F19" s="38" t="s">
        <v>220</v>
      </c>
      <c r="G19" s="37" t="s">
        <v>10</v>
      </c>
      <c r="H19" s="34">
        <v>1</v>
      </c>
      <c r="I19" s="28"/>
      <c r="J19" s="29">
        <f t="shared" si="3"/>
        <v>0</v>
      </c>
      <c r="K19" s="30"/>
      <c r="L19" s="29">
        <f t="shared" si="4"/>
        <v>0</v>
      </c>
      <c r="M19" s="29">
        <f t="shared" si="5"/>
        <v>0</v>
      </c>
    </row>
    <row r="20" spans="1:13" x14ac:dyDescent="0.25">
      <c r="A20" s="1">
        <v>13</v>
      </c>
      <c r="B20" s="33">
        <v>5013374</v>
      </c>
      <c r="C20" s="43">
        <v>1620137</v>
      </c>
      <c r="D20" s="34" t="s">
        <v>199</v>
      </c>
      <c r="E20" s="14"/>
      <c r="F20" s="38" t="s">
        <v>12</v>
      </c>
      <c r="G20" s="37" t="s">
        <v>10</v>
      </c>
      <c r="H20" s="34">
        <v>1</v>
      </c>
      <c r="I20" s="28"/>
      <c r="J20" s="29">
        <f t="shared" si="3"/>
        <v>0</v>
      </c>
      <c r="K20" s="30"/>
      <c r="L20" s="29">
        <f t="shared" si="4"/>
        <v>0</v>
      </c>
      <c r="M20" s="29">
        <f t="shared" si="5"/>
        <v>0</v>
      </c>
    </row>
    <row r="21" spans="1:13" x14ac:dyDescent="0.25">
      <c r="A21" s="1">
        <v>14</v>
      </c>
      <c r="B21" s="33">
        <v>5013400</v>
      </c>
      <c r="C21" s="43">
        <v>1705060</v>
      </c>
      <c r="D21" s="34" t="s">
        <v>200</v>
      </c>
      <c r="E21" s="14"/>
      <c r="F21" s="38" t="s">
        <v>221</v>
      </c>
      <c r="G21" s="37" t="s">
        <v>18</v>
      </c>
      <c r="H21" s="34">
        <v>1</v>
      </c>
      <c r="I21" s="28"/>
      <c r="J21" s="29">
        <f t="shared" si="3"/>
        <v>0</v>
      </c>
      <c r="K21" s="30"/>
      <c r="L21" s="29">
        <f t="shared" si="4"/>
        <v>0</v>
      </c>
      <c r="M21" s="29">
        <f t="shared" si="5"/>
        <v>0</v>
      </c>
    </row>
    <row r="22" spans="1:13" x14ac:dyDescent="0.25">
      <c r="A22" s="1">
        <v>15</v>
      </c>
      <c r="B22" s="33">
        <v>5018486</v>
      </c>
      <c r="C22" s="49">
        <v>4561085</v>
      </c>
      <c r="D22" s="34" t="s">
        <v>201</v>
      </c>
      <c r="E22" s="14"/>
      <c r="F22" s="38" t="s">
        <v>214</v>
      </c>
      <c r="G22" s="37" t="s">
        <v>18</v>
      </c>
      <c r="H22" s="34">
        <v>1</v>
      </c>
      <c r="I22" s="28"/>
      <c r="J22" s="29">
        <f t="shared" si="3"/>
        <v>0</v>
      </c>
      <c r="K22" s="30"/>
      <c r="L22" s="29">
        <f t="shared" si="4"/>
        <v>0</v>
      </c>
      <c r="M22" s="29">
        <f t="shared" si="5"/>
        <v>0</v>
      </c>
    </row>
    <row r="23" spans="1:13" x14ac:dyDescent="0.25">
      <c r="A23" s="1">
        <v>16</v>
      </c>
      <c r="B23" s="33">
        <v>5018488</v>
      </c>
      <c r="C23" s="43" t="s">
        <v>202</v>
      </c>
      <c r="D23" s="34" t="s">
        <v>203</v>
      </c>
      <c r="E23" s="14"/>
      <c r="F23" s="38">
        <v>1</v>
      </c>
      <c r="G23" s="37" t="s">
        <v>18</v>
      </c>
      <c r="H23" s="34">
        <v>1</v>
      </c>
      <c r="I23" s="28"/>
      <c r="J23" s="29">
        <f t="shared" si="3"/>
        <v>0</v>
      </c>
      <c r="K23" s="30"/>
      <c r="L23" s="29">
        <f t="shared" si="4"/>
        <v>0</v>
      </c>
      <c r="M23" s="29">
        <f t="shared" si="5"/>
        <v>0</v>
      </c>
    </row>
    <row r="24" spans="1:13" x14ac:dyDescent="0.25">
      <c r="A24" s="1">
        <v>17</v>
      </c>
      <c r="B24" s="33">
        <v>5027791</v>
      </c>
      <c r="C24" s="49">
        <v>4561045</v>
      </c>
      <c r="D24" s="34" t="s">
        <v>204</v>
      </c>
      <c r="E24" s="14"/>
      <c r="F24" s="38" t="s">
        <v>214</v>
      </c>
      <c r="G24" s="37" t="s">
        <v>18</v>
      </c>
      <c r="H24" s="34">
        <v>1</v>
      </c>
      <c r="I24" s="28"/>
      <c r="J24" s="29">
        <f t="shared" si="3"/>
        <v>0</v>
      </c>
      <c r="K24" s="30"/>
      <c r="L24" s="29">
        <f t="shared" si="4"/>
        <v>0</v>
      </c>
      <c r="M24" s="29">
        <f t="shared" si="5"/>
        <v>0</v>
      </c>
    </row>
    <row r="25" spans="1:13" x14ac:dyDescent="0.25">
      <c r="A25" s="1">
        <v>18</v>
      </c>
      <c r="B25" s="33">
        <v>5028228</v>
      </c>
      <c r="C25" s="49">
        <v>1610803</v>
      </c>
      <c r="D25" s="34" t="s">
        <v>205</v>
      </c>
      <c r="E25" s="14"/>
      <c r="F25" s="38" t="s">
        <v>215</v>
      </c>
      <c r="G25" s="37" t="s">
        <v>10</v>
      </c>
      <c r="H25" s="34">
        <v>1</v>
      </c>
      <c r="I25" s="28"/>
      <c r="J25" s="29">
        <f t="shared" si="3"/>
        <v>0</v>
      </c>
      <c r="K25" s="30"/>
      <c r="L25" s="29">
        <f t="shared" si="4"/>
        <v>0</v>
      </c>
      <c r="M25" s="29">
        <f t="shared" si="5"/>
        <v>0</v>
      </c>
    </row>
    <row r="26" spans="1:13" x14ac:dyDescent="0.25">
      <c r="A26" s="1">
        <v>19</v>
      </c>
      <c r="B26" s="33">
        <v>5026469</v>
      </c>
      <c r="C26" s="43">
        <v>4561104</v>
      </c>
      <c r="D26" s="34" t="s">
        <v>206</v>
      </c>
      <c r="E26" s="14"/>
      <c r="F26" s="38" t="s">
        <v>214</v>
      </c>
      <c r="G26" s="37" t="s">
        <v>18</v>
      </c>
      <c r="H26" s="34">
        <v>1</v>
      </c>
      <c r="I26" s="28"/>
      <c r="J26" s="29">
        <f t="shared" si="3"/>
        <v>0</v>
      </c>
      <c r="K26" s="30"/>
      <c r="L26" s="29">
        <f t="shared" si="4"/>
        <v>0</v>
      </c>
      <c r="M26" s="29">
        <f t="shared" si="5"/>
        <v>0</v>
      </c>
    </row>
    <row r="27" spans="1:13" x14ac:dyDescent="0.25">
      <c r="A27" s="1">
        <v>20</v>
      </c>
      <c r="B27" s="33">
        <v>5012936</v>
      </c>
      <c r="C27" s="43" t="s">
        <v>207</v>
      </c>
      <c r="D27" s="34" t="s">
        <v>208</v>
      </c>
      <c r="E27" s="14"/>
      <c r="F27" s="38" t="s">
        <v>222</v>
      </c>
      <c r="G27" s="37" t="s">
        <v>18</v>
      </c>
      <c r="H27" s="34">
        <v>1</v>
      </c>
      <c r="I27" s="28"/>
      <c r="J27" s="29">
        <f t="shared" si="3"/>
        <v>0</v>
      </c>
      <c r="K27" s="30"/>
      <c r="L27" s="29">
        <f t="shared" si="4"/>
        <v>0</v>
      </c>
      <c r="M27" s="29">
        <f t="shared" si="5"/>
        <v>0</v>
      </c>
    </row>
    <row r="28" spans="1:13" ht="25.5" x14ac:dyDescent="0.25">
      <c r="A28" s="1">
        <v>21</v>
      </c>
      <c r="B28" s="33">
        <v>5010681</v>
      </c>
      <c r="C28" s="43" t="s">
        <v>209</v>
      </c>
      <c r="D28" s="34" t="s">
        <v>210</v>
      </c>
      <c r="E28" s="14"/>
      <c r="F28" s="38" t="s">
        <v>159</v>
      </c>
      <c r="G28" s="37" t="s">
        <v>10</v>
      </c>
      <c r="H28" s="34">
        <v>1</v>
      </c>
      <c r="I28" s="28"/>
      <c r="J28" s="29">
        <f t="shared" si="3"/>
        <v>0</v>
      </c>
      <c r="K28" s="30"/>
      <c r="L28" s="29">
        <f t="shared" si="4"/>
        <v>0</v>
      </c>
      <c r="M28" s="29">
        <f t="shared" si="5"/>
        <v>0</v>
      </c>
    </row>
    <row r="29" spans="1:13" s="31" customFormat="1" x14ac:dyDescent="0.25">
      <c r="A29" s="1">
        <v>22</v>
      </c>
      <c r="B29" s="33">
        <v>5012218</v>
      </c>
      <c r="C29" s="43" t="s">
        <v>211</v>
      </c>
      <c r="D29" s="34" t="s">
        <v>212</v>
      </c>
      <c r="E29" s="27"/>
      <c r="F29" s="38" t="s">
        <v>222</v>
      </c>
      <c r="G29" s="37" t="s">
        <v>18</v>
      </c>
      <c r="H29" s="34">
        <v>1</v>
      </c>
      <c r="I29" s="28"/>
      <c r="J29" s="29">
        <f t="shared" si="3"/>
        <v>0</v>
      </c>
      <c r="K29" s="30"/>
      <c r="L29" s="29">
        <f t="shared" si="4"/>
        <v>0</v>
      </c>
      <c r="M29" s="29">
        <f t="shared" si="5"/>
        <v>0</v>
      </c>
    </row>
    <row r="30" spans="1:13" x14ac:dyDescent="0.25">
      <c r="A30" s="1">
        <v>23</v>
      </c>
      <c r="B30" s="36">
        <v>5018486</v>
      </c>
      <c r="C30" s="50">
        <v>4561085</v>
      </c>
      <c r="D30" s="34" t="s">
        <v>213</v>
      </c>
      <c r="E30" s="14"/>
      <c r="F30" s="46" t="s">
        <v>214</v>
      </c>
      <c r="G30" s="37" t="s">
        <v>18</v>
      </c>
      <c r="H30" s="47">
        <v>3</v>
      </c>
      <c r="I30" s="28"/>
      <c r="J30" s="29">
        <f t="shared" si="3"/>
        <v>0</v>
      </c>
      <c r="K30" s="30"/>
      <c r="L30" s="29">
        <f t="shared" si="4"/>
        <v>0</v>
      </c>
      <c r="M30" s="29">
        <f t="shared" si="5"/>
        <v>0</v>
      </c>
    </row>
    <row r="31" spans="1:13" x14ac:dyDescent="0.25">
      <c r="A31" s="21"/>
      <c r="B31" s="21"/>
      <c r="C31" s="21"/>
      <c r="D31" s="21"/>
      <c r="E31" s="21"/>
      <c r="F31" s="22"/>
      <c r="G31" s="22"/>
      <c r="H31" s="21"/>
      <c r="I31" s="21"/>
      <c r="J31" s="23"/>
      <c r="K31" s="21"/>
      <c r="L31" s="24" t="s">
        <v>24</v>
      </c>
      <c r="M31" s="25">
        <f>SUM(M8:M30)</f>
        <v>0</v>
      </c>
    </row>
    <row r="33" spans="1:4" x14ac:dyDescent="0.25">
      <c r="A33" s="32" t="s">
        <v>25</v>
      </c>
      <c r="B33" s="32"/>
      <c r="C33" s="32"/>
      <c r="D33" s="32"/>
    </row>
    <row r="34" spans="1:4" x14ac:dyDescent="0.25">
      <c r="A34" s="51" t="s">
        <v>266</v>
      </c>
      <c r="B34" s="51"/>
      <c r="C34" s="51"/>
      <c r="D34" s="51"/>
    </row>
    <row r="35" spans="1:4" x14ac:dyDescent="0.25">
      <c r="A35" s="32" t="s">
        <v>271</v>
      </c>
      <c r="B35" s="32"/>
      <c r="C35" s="32"/>
      <c r="D35" s="32"/>
    </row>
    <row r="36" spans="1:4" x14ac:dyDescent="0.25">
      <c r="A36" s="21" t="s">
        <v>26</v>
      </c>
      <c r="B36" s="21"/>
      <c r="C36" s="21"/>
    </row>
    <row r="37" spans="1:4" x14ac:dyDescent="0.25">
      <c r="A37" s="39" t="s">
        <v>268</v>
      </c>
      <c r="B37" s="39"/>
      <c r="C37" s="39"/>
      <c r="D37" s="39"/>
    </row>
  </sheetData>
  <sheetProtection algorithmName="SHA-512" hashValue="y2DEN2LoaQfDGjI/nVD+whWUW0ElsT7AdgQ0NAlls/RPsXjEyec0v4D1tCvmPYHnsH6dJyR97Z3ya7/mhCvaYQ==" saltValue="xpG5Sx8bcYxyK3Lrs5T6/A==" spinCount="100000" sheet="1" objects="1" scenarios="1"/>
  <mergeCells count="6">
    <mergeCell ref="A34:D34"/>
    <mergeCell ref="A1:D1"/>
    <mergeCell ref="A2:D2"/>
    <mergeCell ref="A4:B4"/>
    <mergeCell ref="C4:D4"/>
    <mergeCell ref="A7:D7"/>
  </mergeCells>
  <conditionalFormatting sqref="E11">
    <cfRule type="duplicateValues" dxfId="52" priority="33"/>
  </conditionalFormatting>
  <conditionalFormatting sqref="E14">
    <cfRule type="duplicateValues" dxfId="51" priority="34"/>
  </conditionalFormatting>
  <conditionalFormatting sqref="E16">
    <cfRule type="duplicateValues" dxfId="50" priority="35"/>
  </conditionalFormatting>
  <conditionalFormatting sqref="E17">
    <cfRule type="duplicateValues" dxfId="49" priority="36"/>
  </conditionalFormatting>
  <conditionalFormatting sqref="E18:E19">
    <cfRule type="duplicateValues" dxfId="48" priority="37"/>
  </conditionalFormatting>
  <conditionalFormatting sqref="E26">
    <cfRule type="duplicateValues" dxfId="47" priority="38"/>
  </conditionalFormatting>
  <conditionalFormatting sqref="C13">
    <cfRule type="duplicateValues" dxfId="46" priority="10"/>
  </conditionalFormatting>
  <conditionalFormatting sqref="C15">
    <cfRule type="duplicateValues" dxfId="45" priority="11"/>
  </conditionalFormatting>
  <conditionalFormatting sqref="C16">
    <cfRule type="duplicateValues" dxfId="44" priority="12"/>
  </conditionalFormatting>
  <conditionalFormatting sqref="B14 B8:B12">
    <cfRule type="duplicateValues" dxfId="43" priority="14"/>
  </conditionalFormatting>
  <conditionalFormatting sqref="B13">
    <cfRule type="duplicateValues" dxfId="42" priority="7"/>
  </conditionalFormatting>
  <conditionalFormatting sqref="B15">
    <cfRule type="duplicateValues" dxfId="41" priority="8"/>
  </conditionalFormatting>
  <conditionalFormatting sqref="B16">
    <cfRule type="duplicateValues" dxfId="40" priority="9"/>
  </conditionalFormatting>
  <conditionalFormatting sqref="B17">
    <cfRule type="duplicateValues" dxfId="39" priority="13"/>
  </conditionalFormatting>
  <conditionalFormatting sqref="B18:B26">
    <cfRule type="duplicateValues" dxfId="38" priority="5"/>
  </conditionalFormatting>
  <conditionalFormatting sqref="B27:B29">
    <cfRule type="duplicateValues" dxfId="37" priority="3"/>
  </conditionalFormatting>
  <conditionalFormatting sqref="B30">
    <cfRule type="duplicateValues" dxfId="36" priority="1"/>
  </conditionalFormatting>
  <conditionalFormatting sqref="C14 C8:C12">
    <cfRule type="duplicateValues" dxfId="35" priority="15"/>
  </conditionalFormatting>
  <conditionalFormatting sqref="C17">
    <cfRule type="duplicateValues" dxfId="34" priority="16"/>
  </conditionalFormatting>
  <conditionalFormatting sqref="C18:C26">
    <cfRule type="duplicateValues" dxfId="33" priority="6"/>
  </conditionalFormatting>
  <conditionalFormatting sqref="C27:C29">
    <cfRule type="duplicateValues" dxfId="32" priority="4"/>
  </conditionalFormatting>
  <conditionalFormatting sqref="C30">
    <cfRule type="duplicateValues" dxfId="31" priority="2"/>
  </conditionalFormatting>
  <conditionalFormatting sqref="A8:A30">
    <cfRule type="duplicateValues" dxfId="30" priority="71"/>
  </conditionalFormatting>
  <conditionalFormatting sqref="E8:E10 E15 E20:E25 E27:E30 E12:E13">
    <cfRule type="duplicateValues" dxfId="29" priority="7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1611-04CB-42E7-9690-0C6719ADCEA8}">
  <dimension ref="A1:M31"/>
  <sheetViews>
    <sheetView tabSelected="1" workbookViewId="0">
      <pane ySplit="6" topLeftCell="A7" activePane="bottomLeft" state="frozen"/>
      <selection pane="bottomLeft" activeCell="I19" sqref="I19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54" t="s">
        <v>21</v>
      </c>
      <c r="B1" s="54"/>
      <c r="C1" s="54"/>
      <c r="D1" s="54"/>
    </row>
    <row r="2" spans="1:13" x14ac:dyDescent="0.25">
      <c r="A2" s="54" t="s">
        <v>265</v>
      </c>
      <c r="B2" s="54"/>
      <c r="C2" s="54"/>
      <c r="D2" s="54"/>
    </row>
    <row r="4" spans="1:13" x14ac:dyDescent="0.25">
      <c r="A4" s="55" t="s">
        <v>22</v>
      </c>
      <c r="B4" s="55"/>
      <c r="C4" s="56"/>
      <c r="D4" s="56"/>
    </row>
    <row r="6" spans="1:13" ht="39" x14ac:dyDescent="0.25">
      <c r="A6" s="4" t="s">
        <v>0</v>
      </c>
      <c r="B6" s="4" t="s">
        <v>20</v>
      </c>
      <c r="C6" s="4" t="s">
        <v>1</v>
      </c>
      <c r="D6" s="4" t="s">
        <v>23</v>
      </c>
      <c r="E6" s="6" t="s">
        <v>27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52" t="s">
        <v>264</v>
      </c>
      <c r="B7" s="53"/>
      <c r="C7" s="53"/>
      <c r="D7" s="53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3">
        <v>5008059</v>
      </c>
      <c r="C8" s="33" t="s">
        <v>223</v>
      </c>
      <c r="D8" s="34" t="s">
        <v>224</v>
      </c>
      <c r="E8" s="14"/>
      <c r="F8" s="38" t="s">
        <v>16</v>
      </c>
      <c r="G8" s="37" t="s">
        <v>10</v>
      </c>
      <c r="H8" s="34">
        <v>3</v>
      </c>
      <c r="I8" s="28"/>
      <c r="J8" s="29">
        <f t="shared" ref="J8" si="0">H8*I8</f>
        <v>0</v>
      </c>
      <c r="K8" s="30"/>
      <c r="L8" s="29">
        <f t="shared" ref="L8" si="1">ROUND((K8*I8/100)+I8,4)</f>
        <v>0</v>
      </c>
      <c r="M8" s="29">
        <f t="shared" ref="M8" si="2">L8*H8</f>
        <v>0</v>
      </c>
    </row>
    <row r="9" spans="1:13" x14ac:dyDescent="0.25">
      <c r="A9" s="1">
        <v>2</v>
      </c>
      <c r="B9" s="33">
        <v>5008060</v>
      </c>
      <c r="C9" s="33" t="s">
        <v>225</v>
      </c>
      <c r="D9" s="34" t="s">
        <v>226</v>
      </c>
      <c r="E9" s="14"/>
      <c r="F9" s="38" t="s">
        <v>16</v>
      </c>
      <c r="G9" s="37" t="s">
        <v>10</v>
      </c>
      <c r="H9" s="34">
        <v>3</v>
      </c>
      <c r="I9" s="28"/>
      <c r="J9" s="29">
        <f t="shared" ref="J9:J24" si="3">H9*I9</f>
        <v>0</v>
      </c>
      <c r="K9" s="30"/>
      <c r="L9" s="29">
        <f t="shared" ref="L9:L24" si="4">ROUND((K9*I9/100)+I9,4)</f>
        <v>0</v>
      </c>
      <c r="M9" s="29">
        <f t="shared" ref="M9:M24" si="5">L9*H9</f>
        <v>0</v>
      </c>
    </row>
    <row r="10" spans="1:13" x14ac:dyDescent="0.25">
      <c r="A10" s="1">
        <v>3</v>
      </c>
      <c r="B10" s="33">
        <v>5027188</v>
      </c>
      <c r="C10" s="33" t="s">
        <v>227</v>
      </c>
      <c r="D10" s="34" t="s">
        <v>228</v>
      </c>
      <c r="E10" s="14"/>
      <c r="F10" s="38" t="s">
        <v>17</v>
      </c>
      <c r="G10" s="37" t="s">
        <v>10</v>
      </c>
      <c r="H10" s="34">
        <v>10</v>
      </c>
      <c r="I10" s="28"/>
      <c r="J10" s="29">
        <f t="shared" si="3"/>
        <v>0</v>
      </c>
      <c r="K10" s="30"/>
      <c r="L10" s="29">
        <f t="shared" si="4"/>
        <v>0</v>
      </c>
      <c r="M10" s="29">
        <f t="shared" si="5"/>
        <v>0</v>
      </c>
    </row>
    <row r="11" spans="1:13" x14ac:dyDescent="0.25">
      <c r="A11" s="1">
        <v>4</v>
      </c>
      <c r="B11" s="33">
        <v>5027467</v>
      </c>
      <c r="C11" s="33" t="s">
        <v>229</v>
      </c>
      <c r="D11" s="34" t="s">
        <v>230</v>
      </c>
      <c r="E11" s="14"/>
      <c r="F11" s="38" t="s">
        <v>14</v>
      </c>
      <c r="G11" s="37" t="s">
        <v>10</v>
      </c>
      <c r="H11" s="34">
        <v>3</v>
      </c>
      <c r="I11" s="28"/>
      <c r="J11" s="29">
        <f t="shared" si="3"/>
        <v>0</v>
      </c>
      <c r="K11" s="30"/>
      <c r="L11" s="29">
        <f t="shared" si="4"/>
        <v>0</v>
      </c>
      <c r="M11" s="29">
        <f t="shared" si="5"/>
        <v>0</v>
      </c>
    </row>
    <row r="12" spans="1:13" x14ac:dyDescent="0.25">
      <c r="A12" s="1">
        <v>5</v>
      </c>
      <c r="B12" s="33">
        <v>5035654</v>
      </c>
      <c r="C12" s="33" t="s">
        <v>231</v>
      </c>
      <c r="D12" s="34" t="s">
        <v>232</v>
      </c>
      <c r="E12" s="14"/>
      <c r="F12" s="38" t="s">
        <v>255</v>
      </c>
      <c r="G12" s="37" t="s">
        <v>10</v>
      </c>
      <c r="H12" s="34">
        <v>3</v>
      </c>
      <c r="I12" s="28"/>
      <c r="J12" s="29">
        <f t="shared" si="3"/>
        <v>0</v>
      </c>
      <c r="K12" s="30"/>
      <c r="L12" s="29">
        <f t="shared" si="4"/>
        <v>0</v>
      </c>
      <c r="M12" s="29">
        <f t="shared" si="5"/>
        <v>0</v>
      </c>
    </row>
    <row r="13" spans="1:13" x14ac:dyDescent="0.25">
      <c r="A13" s="1">
        <v>6</v>
      </c>
      <c r="B13" s="33">
        <v>5035655</v>
      </c>
      <c r="C13" s="33" t="s">
        <v>233</v>
      </c>
      <c r="D13" s="34" t="s">
        <v>234</v>
      </c>
      <c r="E13" s="14"/>
      <c r="F13" s="38" t="s">
        <v>14</v>
      </c>
      <c r="G13" s="37" t="s">
        <v>10</v>
      </c>
      <c r="H13" s="34">
        <v>2</v>
      </c>
      <c r="I13" s="28"/>
      <c r="J13" s="29">
        <f t="shared" si="3"/>
        <v>0</v>
      </c>
      <c r="K13" s="30"/>
      <c r="L13" s="29">
        <f t="shared" si="4"/>
        <v>0</v>
      </c>
      <c r="M13" s="29">
        <f t="shared" si="5"/>
        <v>0</v>
      </c>
    </row>
    <row r="14" spans="1:13" x14ac:dyDescent="0.25">
      <c r="A14" s="1">
        <v>7</v>
      </c>
      <c r="B14" s="33">
        <v>5036860</v>
      </c>
      <c r="C14" s="33" t="s">
        <v>235</v>
      </c>
      <c r="D14" s="34" t="s">
        <v>236</v>
      </c>
      <c r="E14" s="14"/>
      <c r="F14" s="38" t="s">
        <v>13</v>
      </c>
      <c r="G14" s="37" t="s">
        <v>10</v>
      </c>
      <c r="H14" s="34">
        <v>2</v>
      </c>
      <c r="I14" s="28"/>
      <c r="J14" s="29">
        <f t="shared" si="3"/>
        <v>0</v>
      </c>
      <c r="K14" s="30"/>
      <c r="L14" s="29">
        <f t="shared" si="4"/>
        <v>0</v>
      </c>
      <c r="M14" s="29">
        <f t="shared" si="5"/>
        <v>0</v>
      </c>
    </row>
    <row r="15" spans="1:13" x14ac:dyDescent="0.25">
      <c r="A15" s="1">
        <v>8</v>
      </c>
      <c r="B15" s="33">
        <v>5037606</v>
      </c>
      <c r="C15" s="33" t="s">
        <v>237</v>
      </c>
      <c r="D15" s="34" t="s">
        <v>238</v>
      </c>
      <c r="E15" s="14"/>
      <c r="F15" s="38" t="s">
        <v>15</v>
      </c>
      <c r="G15" s="37" t="s">
        <v>10</v>
      </c>
      <c r="H15" s="34">
        <v>3</v>
      </c>
      <c r="I15" s="28"/>
      <c r="J15" s="29">
        <f t="shared" si="3"/>
        <v>0</v>
      </c>
      <c r="K15" s="30"/>
      <c r="L15" s="29">
        <f t="shared" si="4"/>
        <v>0</v>
      </c>
      <c r="M15" s="29">
        <f t="shared" si="5"/>
        <v>0</v>
      </c>
    </row>
    <row r="16" spans="1:13" x14ac:dyDescent="0.25">
      <c r="A16" s="1">
        <v>9</v>
      </c>
      <c r="B16" s="33">
        <v>5038505</v>
      </c>
      <c r="C16" s="33" t="s">
        <v>239</v>
      </c>
      <c r="D16" s="34" t="s">
        <v>240</v>
      </c>
      <c r="E16" s="14"/>
      <c r="F16" s="38" t="s">
        <v>256</v>
      </c>
      <c r="G16" s="37" t="s">
        <v>10</v>
      </c>
      <c r="H16" s="34">
        <v>2</v>
      </c>
      <c r="I16" s="28"/>
      <c r="J16" s="29">
        <f t="shared" si="3"/>
        <v>0</v>
      </c>
      <c r="K16" s="30"/>
      <c r="L16" s="29">
        <f t="shared" si="4"/>
        <v>0</v>
      </c>
      <c r="M16" s="29">
        <f t="shared" si="5"/>
        <v>0</v>
      </c>
    </row>
    <row r="17" spans="1:13" x14ac:dyDescent="0.25">
      <c r="A17" s="1">
        <v>10</v>
      </c>
      <c r="B17" s="33">
        <v>5038506</v>
      </c>
      <c r="C17" s="33" t="s">
        <v>241</v>
      </c>
      <c r="D17" s="34" t="s">
        <v>242</v>
      </c>
      <c r="E17" s="14"/>
      <c r="F17" s="38" t="s">
        <v>257</v>
      </c>
      <c r="G17" s="37" t="s">
        <v>10</v>
      </c>
      <c r="H17" s="34">
        <v>2</v>
      </c>
      <c r="I17" s="28"/>
      <c r="J17" s="29">
        <f t="shared" si="3"/>
        <v>0</v>
      </c>
      <c r="K17" s="30"/>
      <c r="L17" s="29">
        <f t="shared" si="4"/>
        <v>0</v>
      </c>
      <c r="M17" s="29">
        <f t="shared" si="5"/>
        <v>0</v>
      </c>
    </row>
    <row r="18" spans="1:13" x14ac:dyDescent="0.25">
      <c r="A18" s="1">
        <v>11</v>
      </c>
      <c r="B18" s="33">
        <v>5038507</v>
      </c>
      <c r="C18" s="33" t="s">
        <v>243</v>
      </c>
      <c r="D18" s="34" t="s">
        <v>244</v>
      </c>
      <c r="E18" s="18"/>
      <c r="F18" s="38" t="s">
        <v>258</v>
      </c>
      <c r="G18" s="37" t="s">
        <v>10</v>
      </c>
      <c r="H18" s="34">
        <v>5</v>
      </c>
      <c r="I18" s="28"/>
      <c r="J18" s="29">
        <f t="shared" si="3"/>
        <v>0</v>
      </c>
      <c r="K18" s="30"/>
      <c r="L18" s="29">
        <f t="shared" si="4"/>
        <v>0</v>
      </c>
      <c r="M18" s="29">
        <f t="shared" si="5"/>
        <v>0</v>
      </c>
    </row>
    <row r="19" spans="1:13" x14ac:dyDescent="0.25">
      <c r="A19" s="1">
        <v>12</v>
      </c>
      <c r="B19" s="33">
        <v>5013958</v>
      </c>
      <c r="C19" s="33" t="s">
        <v>245</v>
      </c>
      <c r="D19" s="34" t="s">
        <v>246</v>
      </c>
      <c r="E19" s="19"/>
      <c r="F19" s="38" t="s">
        <v>255</v>
      </c>
      <c r="G19" s="37" t="s">
        <v>10</v>
      </c>
      <c r="H19" s="34">
        <v>1</v>
      </c>
      <c r="I19" s="28"/>
      <c r="J19" s="29">
        <f t="shared" si="3"/>
        <v>0</v>
      </c>
      <c r="K19" s="30"/>
      <c r="L19" s="29">
        <f t="shared" si="4"/>
        <v>0</v>
      </c>
      <c r="M19" s="29">
        <f t="shared" si="5"/>
        <v>0</v>
      </c>
    </row>
    <row r="20" spans="1:13" x14ac:dyDescent="0.25">
      <c r="A20" s="1">
        <v>13</v>
      </c>
      <c r="B20" s="33">
        <v>5028118</v>
      </c>
      <c r="C20" s="33" t="s">
        <v>247</v>
      </c>
      <c r="D20" s="34" t="s">
        <v>248</v>
      </c>
      <c r="E20" s="14"/>
      <c r="F20" s="38" t="s">
        <v>14</v>
      </c>
      <c r="G20" s="37" t="s">
        <v>10</v>
      </c>
      <c r="H20" s="34">
        <v>1</v>
      </c>
      <c r="I20" s="28"/>
      <c r="J20" s="29">
        <f t="shared" si="3"/>
        <v>0</v>
      </c>
      <c r="K20" s="30"/>
      <c r="L20" s="29">
        <f t="shared" si="4"/>
        <v>0</v>
      </c>
      <c r="M20" s="29">
        <f t="shared" si="5"/>
        <v>0</v>
      </c>
    </row>
    <row r="21" spans="1:13" x14ac:dyDescent="0.25">
      <c r="A21" s="1">
        <v>14</v>
      </c>
      <c r="B21" s="33">
        <v>5027468</v>
      </c>
      <c r="C21" s="33" t="s">
        <v>249</v>
      </c>
      <c r="D21" s="34" t="s">
        <v>250</v>
      </c>
      <c r="E21" s="14"/>
      <c r="F21" s="38" t="s">
        <v>259</v>
      </c>
      <c r="G21" s="37" t="s">
        <v>10</v>
      </c>
      <c r="H21" s="34">
        <v>3</v>
      </c>
      <c r="I21" s="28"/>
      <c r="J21" s="29">
        <f t="shared" si="3"/>
        <v>0</v>
      </c>
      <c r="K21" s="30"/>
      <c r="L21" s="29">
        <f t="shared" si="4"/>
        <v>0</v>
      </c>
      <c r="M21" s="29">
        <f t="shared" si="5"/>
        <v>0</v>
      </c>
    </row>
    <row r="22" spans="1:13" x14ac:dyDescent="0.25">
      <c r="A22" s="1">
        <v>15</v>
      </c>
      <c r="B22" s="33">
        <v>5009286</v>
      </c>
      <c r="C22" s="33" t="s">
        <v>231</v>
      </c>
      <c r="D22" s="34" t="s">
        <v>251</v>
      </c>
      <c r="E22" s="14"/>
      <c r="F22" s="38" t="s">
        <v>260</v>
      </c>
      <c r="G22" s="37" t="s">
        <v>10</v>
      </c>
      <c r="H22" s="34">
        <v>1</v>
      </c>
      <c r="I22" s="28"/>
      <c r="J22" s="29">
        <f t="shared" si="3"/>
        <v>0</v>
      </c>
      <c r="K22" s="30"/>
      <c r="L22" s="29">
        <f t="shared" si="4"/>
        <v>0</v>
      </c>
      <c r="M22" s="29">
        <f t="shared" si="5"/>
        <v>0</v>
      </c>
    </row>
    <row r="23" spans="1:13" x14ac:dyDescent="0.25">
      <c r="A23" s="1">
        <v>16</v>
      </c>
      <c r="B23" s="33">
        <v>5009287</v>
      </c>
      <c r="C23" s="33" t="s">
        <v>233</v>
      </c>
      <c r="D23" s="34" t="s">
        <v>252</v>
      </c>
      <c r="E23" s="14"/>
      <c r="F23" s="38" t="s">
        <v>260</v>
      </c>
      <c r="G23" s="37" t="s">
        <v>10</v>
      </c>
      <c r="H23" s="34">
        <v>1</v>
      </c>
      <c r="I23" s="28"/>
      <c r="J23" s="29">
        <f t="shared" si="3"/>
        <v>0</v>
      </c>
      <c r="K23" s="30"/>
      <c r="L23" s="29">
        <f t="shared" si="4"/>
        <v>0</v>
      </c>
      <c r="M23" s="29">
        <f t="shared" si="5"/>
        <v>0</v>
      </c>
    </row>
    <row r="24" spans="1:13" x14ac:dyDescent="0.25">
      <c r="A24" s="1">
        <v>17</v>
      </c>
      <c r="B24" s="33">
        <v>5013958</v>
      </c>
      <c r="C24" s="33" t="s">
        <v>253</v>
      </c>
      <c r="D24" s="34" t="s">
        <v>254</v>
      </c>
      <c r="E24" s="14"/>
      <c r="F24" s="38" t="s">
        <v>261</v>
      </c>
      <c r="G24" s="37" t="s">
        <v>10</v>
      </c>
      <c r="H24" s="34">
        <v>3</v>
      </c>
      <c r="I24" s="28"/>
      <c r="J24" s="29">
        <f t="shared" si="3"/>
        <v>0</v>
      </c>
      <c r="K24" s="30"/>
      <c r="L24" s="29">
        <f t="shared" si="4"/>
        <v>0</v>
      </c>
      <c r="M24" s="29">
        <f t="shared" si="5"/>
        <v>0</v>
      </c>
    </row>
    <row r="25" spans="1:13" x14ac:dyDescent="0.25">
      <c r="A25" s="21"/>
      <c r="B25" s="21"/>
      <c r="C25" s="21"/>
      <c r="D25" s="21"/>
      <c r="E25" s="21"/>
      <c r="F25" s="22"/>
      <c r="G25" s="22"/>
      <c r="H25" s="21"/>
      <c r="I25" s="21"/>
      <c r="J25" s="23"/>
      <c r="K25" s="21"/>
      <c r="L25" s="24" t="s">
        <v>24</v>
      </c>
      <c r="M25" s="25">
        <f>SUM(M8:M24)</f>
        <v>0</v>
      </c>
    </row>
    <row r="27" spans="1:13" x14ac:dyDescent="0.25">
      <c r="A27" s="32" t="s">
        <v>25</v>
      </c>
      <c r="B27" s="32"/>
      <c r="C27" s="32"/>
      <c r="D27" s="32"/>
    </row>
    <row r="28" spans="1:13" x14ac:dyDescent="0.25">
      <c r="A28" s="51" t="s">
        <v>266</v>
      </c>
      <c r="B28" s="51"/>
      <c r="C28" s="51"/>
      <c r="D28" s="51"/>
    </row>
    <row r="29" spans="1:13" x14ac:dyDescent="0.25">
      <c r="A29" s="32" t="s">
        <v>272</v>
      </c>
      <c r="B29" s="32"/>
      <c r="C29" s="32"/>
      <c r="D29" s="32"/>
    </row>
    <row r="30" spans="1:13" x14ac:dyDescent="0.25">
      <c r="A30" s="21" t="s">
        <v>26</v>
      </c>
      <c r="B30" s="21"/>
      <c r="C30" s="21"/>
    </row>
    <row r="31" spans="1:13" x14ac:dyDescent="0.25">
      <c r="A31" s="39" t="s">
        <v>268</v>
      </c>
      <c r="B31" s="39"/>
      <c r="C31" s="39"/>
      <c r="D31" s="39"/>
    </row>
  </sheetData>
  <sheetProtection algorithmName="SHA-512" hashValue="O+FXXgjc/Qj3ft0dc7us0NtaMXLF69S1EijhUExkhxrADjn/1luW8jvPLz3tDfcMokWxRyJvp5LZTPe5fNSZvw==" saltValue="JyVHgWBvsfiCOoN3wz9jHg==" spinCount="100000" sheet="1" objects="1" scenarios="1"/>
  <mergeCells count="6">
    <mergeCell ref="A28:D28"/>
    <mergeCell ref="A1:D1"/>
    <mergeCell ref="A2:D2"/>
    <mergeCell ref="A4:B4"/>
    <mergeCell ref="C4:D4"/>
    <mergeCell ref="A7:D7"/>
  </mergeCells>
  <conditionalFormatting sqref="E11">
    <cfRule type="duplicateValues" dxfId="28" priority="39"/>
  </conditionalFormatting>
  <conditionalFormatting sqref="E14">
    <cfRule type="duplicateValues" dxfId="27" priority="40"/>
  </conditionalFormatting>
  <conditionalFormatting sqref="E16">
    <cfRule type="duplicateValues" dxfId="26" priority="41"/>
  </conditionalFormatting>
  <conditionalFormatting sqref="E17">
    <cfRule type="duplicateValues" dxfId="25" priority="42"/>
  </conditionalFormatting>
  <conditionalFormatting sqref="E18:E19">
    <cfRule type="duplicateValues" dxfId="24" priority="43"/>
  </conditionalFormatting>
  <conditionalFormatting sqref="B14 B8:B10 B12">
    <cfRule type="duplicateValues" dxfId="23" priority="20"/>
  </conditionalFormatting>
  <conditionalFormatting sqref="B11">
    <cfRule type="duplicateValues" dxfId="22" priority="11"/>
  </conditionalFormatting>
  <conditionalFormatting sqref="B13">
    <cfRule type="duplicateValues" dxfId="21" priority="13"/>
  </conditionalFormatting>
  <conditionalFormatting sqref="B15">
    <cfRule type="duplicateValues" dxfId="20" priority="14"/>
  </conditionalFormatting>
  <conditionalFormatting sqref="B16">
    <cfRule type="duplicateValues" dxfId="19" priority="15"/>
  </conditionalFormatting>
  <conditionalFormatting sqref="B17">
    <cfRule type="duplicateValues" dxfId="18" priority="19"/>
  </conditionalFormatting>
  <conditionalFormatting sqref="B18">
    <cfRule type="duplicateValues" dxfId="17" priority="9"/>
  </conditionalFormatting>
  <conditionalFormatting sqref="B19">
    <cfRule type="duplicateValues" dxfId="16" priority="7"/>
  </conditionalFormatting>
  <conditionalFormatting sqref="B20">
    <cfRule type="duplicateValues" dxfId="15" priority="5"/>
  </conditionalFormatting>
  <conditionalFormatting sqref="B21:B23">
    <cfRule type="duplicateValues" dxfId="14" priority="3"/>
  </conditionalFormatting>
  <conditionalFormatting sqref="B24">
    <cfRule type="duplicateValues" dxfId="13" priority="1"/>
  </conditionalFormatting>
  <conditionalFormatting sqref="C14 C8:C10 C12">
    <cfRule type="duplicateValues" dxfId="12" priority="21"/>
  </conditionalFormatting>
  <conditionalFormatting sqref="C11">
    <cfRule type="duplicateValues" dxfId="11" priority="12"/>
  </conditionalFormatting>
  <conditionalFormatting sqref="C13">
    <cfRule type="duplicateValues" dxfId="10" priority="16"/>
  </conditionalFormatting>
  <conditionalFormatting sqref="C15">
    <cfRule type="duplicateValues" dxfId="9" priority="17"/>
  </conditionalFormatting>
  <conditionalFormatting sqref="C16">
    <cfRule type="duplicateValues" dxfId="8" priority="18"/>
  </conditionalFormatting>
  <conditionalFormatting sqref="C17">
    <cfRule type="duplicateValues" dxfId="7" priority="22"/>
  </conditionalFormatting>
  <conditionalFormatting sqref="C18">
    <cfRule type="duplicateValues" dxfId="6" priority="10"/>
  </conditionalFormatting>
  <conditionalFormatting sqref="C19">
    <cfRule type="duplicateValues" dxfId="5" priority="8"/>
  </conditionalFormatting>
  <conditionalFormatting sqref="C20">
    <cfRule type="duplicateValues" dxfId="4" priority="6"/>
  </conditionalFormatting>
  <conditionalFormatting sqref="C21:C23">
    <cfRule type="duplicateValues" dxfId="3" priority="4"/>
  </conditionalFormatting>
  <conditionalFormatting sqref="C24">
    <cfRule type="duplicateValues" dxfId="2" priority="2"/>
  </conditionalFormatting>
  <conditionalFormatting sqref="A8:A24">
    <cfRule type="duplicateValues" dxfId="1" priority="73"/>
  </conditionalFormatting>
  <conditionalFormatting sqref="E8:E10 E15 E20:E24 E12:E13">
    <cfRule type="duplicateValues" dxfId="0" priority="7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AVANTI POLAR LIPIDS</vt:lpstr>
      <vt:lpstr>BIOLIFE</vt:lpstr>
      <vt:lpstr>BIOMERIEUX</vt:lpstr>
      <vt:lpstr>BIORAD</vt:lpstr>
      <vt:lpstr>BIOSYNTH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2024-06-21T07:37:29Z</dcterms:modified>
  <cp:category/>
  <cp:contentStatus/>
</cp:coreProperties>
</file>